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codeName="ThisWorkbook"/>
  <mc:AlternateContent xmlns:mc="http://schemas.openxmlformats.org/markup-compatibility/2006">
    <mc:Choice Requires="x15">
      <x15ac:absPath xmlns:x15ac="http://schemas.microsoft.com/office/spreadsheetml/2010/11/ac" url="C:\Users\Carlos\Desktop\SIOP\LICITACIONES\2020\MULTIANUAL\TRAMOS CARRETEROS\061-2020\"/>
    </mc:Choice>
  </mc:AlternateContent>
  <xr:revisionPtr revIDLastSave="0" documentId="8_{F36359E4-6B59-4BDD-8DFF-8AE8EACFE1C5}" xr6:coauthVersionLast="45" xr6:coauthVersionMax="45" xr10:uidLastSave="{00000000-0000-0000-0000-000000000000}"/>
  <bookViews>
    <workbookView xWindow="-120" yWindow="-120" windowWidth="20730" windowHeight="11160" xr2:uid="{00000000-000D-0000-FFFF-FFFF00000000}"/>
  </bookViews>
  <sheets>
    <sheet name="RESUMEN" sheetId="3" r:id="rId1"/>
    <sheet name="A" sheetId="2" r:id="rId2"/>
    <sheet name="B" sheetId="4" r:id="rId3"/>
    <sheet name="C" sheetId="5" r:id="rId4"/>
  </sheets>
  <definedNames>
    <definedName name="_xlnm._FilterDatabase" localSheetId="1" hidden="1">A!$A$19:$G$38</definedName>
    <definedName name="_xlnm._FilterDatabase" localSheetId="2" hidden="1">B!$A$19:$G$38</definedName>
    <definedName name="_xlnm._FilterDatabase" localSheetId="3" hidden="1">'C'!$A$19:$G$36</definedName>
    <definedName name="_xlnm._FilterDatabase" localSheetId="0" hidden="1">RESUMEN!$A$18:$G$23</definedName>
    <definedName name="area" localSheetId="1">#REF!</definedName>
    <definedName name="area" localSheetId="2">#REF!</definedName>
    <definedName name="area" localSheetId="3">#REF!</definedName>
    <definedName name="area" localSheetId="0">#REF!</definedName>
    <definedName name="area">#REF!</definedName>
    <definedName name="_xlnm.Print_Area" localSheetId="1">A!$A$1:$G$43</definedName>
    <definedName name="_xlnm.Print_Area" localSheetId="2">B!$A$1:$G$43</definedName>
    <definedName name="_xlnm.Print_Area" localSheetId="3">'C'!$A$1:$G$41</definedName>
    <definedName name="_xlnm.Print_Area" localSheetId="0">RESUMEN!$A$1:$G$36</definedName>
    <definedName name="cargo" localSheetId="1">#REF!</definedName>
    <definedName name="cargo" localSheetId="2">#REF!</definedName>
    <definedName name="cargo" localSheetId="3">#REF!</definedName>
    <definedName name="cargo" localSheetId="0">#REF!</definedName>
    <definedName name="cargo">#REF!</definedName>
    <definedName name="cargocontacto" localSheetId="1">#REF!</definedName>
    <definedName name="cargocontacto" localSheetId="2">#REF!</definedName>
    <definedName name="cargocontacto" localSheetId="3">#REF!</definedName>
    <definedName name="cargocontacto" localSheetId="0">#REF!</definedName>
    <definedName name="cargocontacto">#REF!</definedName>
    <definedName name="cargoresponsabledelaobra" localSheetId="1">#REF!</definedName>
    <definedName name="cargoresponsabledelaobra" localSheetId="2">#REF!</definedName>
    <definedName name="cargoresponsabledelaobra" localSheetId="3">#REF!</definedName>
    <definedName name="cargoresponsabledelaobra" localSheetId="0">#REF!</definedName>
    <definedName name="cargoresponsabledelaobra">#REF!</definedName>
    <definedName name="cargovendedor" localSheetId="1">#REF!</definedName>
    <definedName name="cargovendedor" localSheetId="2">#REF!</definedName>
    <definedName name="cargovendedor" localSheetId="3">#REF!</definedName>
    <definedName name="cargovendedor" localSheetId="0">#REF!</definedName>
    <definedName name="cargovendedor">#REF!</definedName>
    <definedName name="ciudad" localSheetId="1">#REF!</definedName>
    <definedName name="ciudad" localSheetId="2">#REF!</definedName>
    <definedName name="ciudad" localSheetId="3">#REF!</definedName>
    <definedName name="ciudad" localSheetId="0">#REF!</definedName>
    <definedName name="ciudad">#REF!</definedName>
    <definedName name="ciudadcliente" localSheetId="1">#REF!</definedName>
    <definedName name="ciudadcliente" localSheetId="2">#REF!</definedName>
    <definedName name="ciudadcliente" localSheetId="3">#REF!</definedName>
    <definedName name="ciudadcliente" localSheetId="0">#REF!</definedName>
    <definedName name="ciudadcliente">#REF!</definedName>
    <definedName name="ciudaddelaobra" localSheetId="1">#REF!</definedName>
    <definedName name="ciudaddelaobra" localSheetId="2">#REF!</definedName>
    <definedName name="ciudaddelaobra" localSheetId="3">#REF!</definedName>
    <definedName name="ciudaddelaobra" localSheetId="0">#REF!</definedName>
    <definedName name="ciudaddelaobra">#REF!</definedName>
    <definedName name="cmic" localSheetId="1">#REF!</definedName>
    <definedName name="cmic" localSheetId="2">#REF!</definedName>
    <definedName name="cmic" localSheetId="3">#REF!</definedName>
    <definedName name="cmic" localSheetId="0">#REF!</definedName>
    <definedName name="cmic">#REF!</definedName>
    <definedName name="codigodelaobra" localSheetId="1">#REF!</definedName>
    <definedName name="codigodelaobra" localSheetId="2">#REF!</definedName>
    <definedName name="codigodelaobra" localSheetId="3">#REF!</definedName>
    <definedName name="codigodelaobra" localSheetId="0">#REF!</definedName>
    <definedName name="codigodelaobra">#REF!</definedName>
    <definedName name="codigopostalcliente" localSheetId="1">#REF!</definedName>
    <definedName name="codigopostalcliente" localSheetId="2">#REF!</definedName>
    <definedName name="codigopostalcliente" localSheetId="3">#REF!</definedName>
    <definedName name="codigopostalcliente" localSheetId="0">#REF!</definedName>
    <definedName name="codigopostalcliente">#REF!</definedName>
    <definedName name="codigopostaldelaobra" localSheetId="1">#REF!</definedName>
    <definedName name="codigopostaldelaobra" localSheetId="2">#REF!</definedName>
    <definedName name="codigopostaldelaobra" localSheetId="3">#REF!</definedName>
    <definedName name="codigopostaldelaobra" localSheetId="0">#REF!</definedName>
    <definedName name="codigopostaldelaobra">#REF!</definedName>
    <definedName name="codigovendedor" localSheetId="1">#REF!</definedName>
    <definedName name="codigovendedor" localSheetId="2">#REF!</definedName>
    <definedName name="codigovendedor" localSheetId="3">#REF!</definedName>
    <definedName name="codigovendedor" localSheetId="0">#REF!</definedName>
    <definedName name="codigovendedor">#REF!</definedName>
    <definedName name="colonia" localSheetId="1">#REF!</definedName>
    <definedName name="colonia" localSheetId="2">#REF!</definedName>
    <definedName name="colonia" localSheetId="3">#REF!</definedName>
    <definedName name="colonia" localSheetId="0">#REF!</definedName>
    <definedName name="colonia">#REF!</definedName>
    <definedName name="coloniacliente" localSheetId="1">#REF!</definedName>
    <definedName name="coloniacliente" localSheetId="2">#REF!</definedName>
    <definedName name="coloniacliente" localSheetId="3">#REF!</definedName>
    <definedName name="coloniacliente" localSheetId="0">#REF!</definedName>
    <definedName name="coloniacliente">#REF!</definedName>
    <definedName name="coloniadelaobra" localSheetId="1">#REF!</definedName>
    <definedName name="coloniadelaobra" localSheetId="2">#REF!</definedName>
    <definedName name="coloniadelaobra" localSheetId="3">#REF!</definedName>
    <definedName name="coloniadelaobra" localSheetId="0">#REF!</definedName>
    <definedName name="coloniadelaobra">#REF!</definedName>
    <definedName name="contactocliente" localSheetId="1">#REF!</definedName>
    <definedName name="contactocliente" localSheetId="2">#REF!</definedName>
    <definedName name="contactocliente" localSheetId="3">#REF!</definedName>
    <definedName name="contactocliente" localSheetId="0">#REF!</definedName>
    <definedName name="contactocliente">#REF!</definedName>
    <definedName name="decimalesredondeo" localSheetId="1">#REF!</definedName>
    <definedName name="decimalesredondeo" localSheetId="2">#REF!</definedName>
    <definedName name="decimalesredondeo" localSheetId="3">#REF!</definedName>
    <definedName name="decimalesredondeo" localSheetId="0">#REF!</definedName>
    <definedName name="decimalesredondeo">#REF!</definedName>
    <definedName name="departamento" localSheetId="1">#REF!</definedName>
    <definedName name="departamento" localSheetId="2">#REF!</definedName>
    <definedName name="departamento" localSheetId="3">#REF!</definedName>
    <definedName name="departamento" localSheetId="0">#REF!</definedName>
    <definedName name="departamento">#REF!</definedName>
    <definedName name="direccioncliente" localSheetId="1">#REF!</definedName>
    <definedName name="direccioncliente" localSheetId="2">#REF!</definedName>
    <definedName name="direccioncliente" localSheetId="3">#REF!</definedName>
    <definedName name="direccioncliente" localSheetId="0">#REF!</definedName>
    <definedName name="direccioncliente">#REF!</definedName>
    <definedName name="direcciondeconcurso" localSheetId="1">#REF!</definedName>
    <definedName name="direcciondeconcurso" localSheetId="2">#REF!</definedName>
    <definedName name="direcciondeconcurso" localSheetId="3">#REF!</definedName>
    <definedName name="direcciondeconcurso" localSheetId="0">#REF!</definedName>
    <definedName name="direcciondeconcurso">#REF!</definedName>
    <definedName name="direcciondelaobra" localSheetId="1">#REF!</definedName>
    <definedName name="direcciondelaobra" localSheetId="2">#REF!</definedName>
    <definedName name="direcciondelaobra" localSheetId="3">#REF!</definedName>
    <definedName name="direcciondelaobra" localSheetId="0">#REF!</definedName>
    <definedName name="direcciondelaobra">#REF!</definedName>
    <definedName name="domicilio" localSheetId="1">#REF!</definedName>
    <definedName name="domicilio" localSheetId="2">#REF!</definedName>
    <definedName name="domicilio" localSheetId="3">#REF!</definedName>
    <definedName name="domicilio" localSheetId="0">#REF!</definedName>
    <definedName name="domicilio">#REF!</definedName>
    <definedName name="email" localSheetId="1">#REF!</definedName>
    <definedName name="email" localSheetId="2">#REF!</definedName>
    <definedName name="email" localSheetId="3">#REF!</definedName>
    <definedName name="email" localSheetId="0">#REF!</definedName>
    <definedName name="email">#REF!</definedName>
    <definedName name="emailcliente" localSheetId="1">#REF!</definedName>
    <definedName name="emailcliente" localSheetId="2">#REF!</definedName>
    <definedName name="emailcliente" localSheetId="3">#REF!</definedName>
    <definedName name="emailcliente" localSheetId="0">#REF!</definedName>
    <definedName name="emailcliente">#REF!</definedName>
    <definedName name="emaildelaobra" localSheetId="1">#REF!</definedName>
    <definedName name="emaildelaobra" localSheetId="2">#REF!</definedName>
    <definedName name="emaildelaobra" localSheetId="3">#REF!</definedName>
    <definedName name="emaildelaobra" localSheetId="0">#REF!</definedName>
    <definedName name="emaildelaobra">#REF!</definedName>
    <definedName name="estado" localSheetId="1">#REF!</definedName>
    <definedName name="estado" localSheetId="2">#REF!</definedName>
    <definedName name="estado" localSheetId="3">#REF!</definedName>
    <definedName name="estado" localSheetId="0">#REF!</definedName>
    <definedName name="estado">#REF!</definedName>
    <definedName name="estadodelaobra" localSheetId="1">#REF!</definedName>
    <definedName name="estadodelaobra" localSheetId="2">#REF!</definedName>
    <definedName name="estadodelaobra" localSheetId="3">#REF!</definedName>
    <definedName name="estadodelaobra" localSheetId="0">#REF!</definedName>
    <definedName name="estadodelaobra">#REF!</definedName>
    <definedName name="fechaconvocatoria" localSheetId="1">#REF!</definedName>
    <definedName name="fechaconvocatoria" localSheetId="2">#REF!</definedName>
    <definedName name="fechaconvocatoria" localSheetId="3">#REF!</definedName>
    <definedName name="fechaconvocatoria" localSheetId="0">#REF!</definedName>
    <definedName name="fechaconvocatoria">#REF!</definedName>
    <definedName name="fechadeconcurso" localSheetId="1">#REF!</definedName>
    <definedName name="fechadeconcurso" localSheetId="2">#REF!</definedName>
    <definedName name="fechadeconcurso" localSheetId="3">#REF!</definedName>
    <definedName name="fechadeconcurso" localSheetId="0">#REF!</definedName>
    <definedName name="fechadeconcurso">#REF!</definedName>
    <definedName name="fechainicio" localSheetId="1">#REF!</definedName>
    <definedName name="fechainicio" localSheetId="2">#REF!</definedName>
    <definedName name="fechainicio" localSheetId="3">#REF!</definedName>
    <definedName name="fechainicio" localSheetId="0">#REF!</definedName>
    <definedName name="fechainicio">#REF!</definedName>
    <definedName name="fechaterminacion" localSheetId="1">#REF!</definedName>
    <definedName name="fechaterminacion" localSheetId="2">#REF!</definedName>
    <definedName name="fechaterminacion" localSheetId="3">#REF!</definedName>
    <definedName name="fechaterminacion" localSheetId="0">#REF!</definedName>
    <definedName name="fechaterminacion">#REF!</definedName>
    <definedName name="imss" localSheetId="1">#REF!</definedName>
    <definedName name="imss" localSheetId="2">#REF!</definedName>
    <definedName name="imss" localSheetId="3">#REF!</definedName>
    <definedName name="imss" localSheetId="0">#REF!</definedName>
    <definedName name="imss">#REF!</definedName>
    <definedName name="infonavit" localSheetId="1">#REF!</definedName>
    <definedName name="infonavit" localSheetId="2">#REF!</definedName>
    <definedName name="infonavit" localSheetId="3">#REF!</definedName>
    <definedName name="infonavit" localSheetId="0">#REF!</definedName>
    <definedName name="infonavit">#REF!</definedName>
    <definedName name="mailcontacto" localSheetId="1">#REF!</definedName>
    <definedName name="mailcontacto" localSheetId="2">#REF!</definedName>
    <definedName name="mailcontacto" localSheetId="3">#REF!</definedName>
    <definedName name="mailcontacto" localSheetId="0">#REF!</definedName>
    <definedName name="mailcontacto">#REF!</definedName>
    <definedName name="mailvendedor" localSheetId="1">#REF!</definedName>
    <definedName name="mailvendedor" localSheetId="2">#REF!</definedName>
    <definedName name="mailvendedor" localSheetId="3">#REF!</definedName>
    <definedName name="mailvendedor" localSheetId="0">#REF!</definedName>
    <definedName name="mailvendedor">#REF!</definedName>
    <definedName name="nombrecliente" localSheetId="1">#REF!</definedName>
    <definedName name="nombrecliente" localSheetId="2">#REF!</definedName>
    <definedName name="nombrecliente" localSheetId="3">#REF!</definedName>
    <definedName name="nombrecliente" localSheetId="0">#REF!</definedName>
    <definedName name="nombrecliente">#REF!</definedName>
    <definedName name="nombredelaobra" localSheetId="1">#REF!</definedName>
    <definedName name="nombredelaobra" localSheetId="2">#REF!</definedName>
    <definedName name="nombredelaobra" localSheetId="3">#REF!</definedName>
    <definedName name="nombredelaobra" localSheetId="0">#REF!</definedName>
    <definedName name="nombredelaobra">#REF!</definedName>
    <definedName name="nombrevendedor" localSheetId="1">#REF!</definedName>
    <definedName name="nombrevendedor" localSheetId="2">#REF!</definedName>
    <definedName name="nombrevendedor" localSheetId="3">#REF!</definedName>
    <definedName name="nombrevendedor" localSheetId="0">#REF!</definedName>
    <definedName name="nombrevendedor">#REF!</definedName>
    <definedName name="numconvocatoria" localSheetId="1">#REF!</definedName>
    <definedName name="numconvocatoria" localSheetId="2">#REF!</definedName>
    <definedName name="numconvocatoria" localSheetId="3">#REF!</definedName>
    <definedName name="numconvocatoria" localSheetId="0">#REF!</definedName>
    <definedName name="numconvocatoria">#REF!</definedName>
    <definedName name="numerodeconcurso" localSheetId="1">#REF!</definedName>
    <definedName name="numerodeconcurso" localSheetId="2">#REF!</definedName>
    <definedName name="numerodeconcurso" localSheetId="3">#REF!</definedName>
    <definedName name="numerodeconcurso" localSheetId="0">#REF!</definedName>
    <definedName name="numerodeconcurso">#REF!</definedName>
    <definedName name="plazocalculado" localSheetId="1">#REF!</definedName>
    <definedName name="plazocalculado" localSheetId="2">#REF!</definedName>
    <definedName name="plazocalculado" localSheetId="3">#REF!</definedName>
    <definedName name="plazocalculado" localSheetId="0">#REF!</definedName>
    <definedName name="plazocalculado">#REF!</definedName>
    <definedName name="plazoreal" localSheetId="1">#REF!</definedName>
    <definedName name="plazoreal" localSheetId="2">#REF!</definedName>
    <definedName name="plazoreal" localSheetId="3">#REF!</definedName>
    <definedName name="plazoreal" localSheetId="0">#REF!</definedName>
    <definedName name="plazoreal">#REF!</definedName>
    <definedName name="porcentajeivapresupuesto" localSheetId="1">#REF!</definedName>
    <definedName name="porcentajeivapresupuesto" localSheetId="2">#REF!</definedName>
    <definedName name="porcentajeivapresupuesto" localSheetId="3">#REF!</definedName>
    <definedName name="porcentajeivapresupuesto" localSheetId="0">#REF!</definedName>
    <definedName name="porcentajeivapresupuesto">#REF!</definedName>
    <definedName name="primeramoneda" localSheetId="1">#REF!</definedName>
    <definedName name="primeramoneda" localSheetId="2">#REF!</definedName>
    <definedName name="primeramoneda" localSheetId="3">#REF!</definedName>
    <definedName name="primeramoneda" localSheetId="0">#REF!</definedName>
    <definedName name="primeramoneda">#REF!</definedName>
    <definedName name="razonsocial" localSheetId="1">#REF!</definedName>
    <definedName name="razonsocial" localSheetId="2">#REF!</definedName>
    <definedName name="razonsocial" localSheetId="3">#REF!</definedName>
    <definedName name="razonsocial" localSheetId="0">#REF!</definedName>
    <definedName name="razonsocial">#REF!</definedName>
    <definedName name="remateprimeramoneda" localSheetId="1">#REF!</definedName>
    <definedName name="remateprimeramoneda" localSheetId="2">#REF!</definedName>
    <definedName name="remateprimeramoneda" localSheetId="3">#REF!</definedName>
    <definedName name="remateprimeramoneda" localSheetId="0">#REF!</definedName>
    <definedName name="remateprimeramoneda">#REF!</definedName>
    <definedName name="rematesegundamoneda" localSheetId="1">#REF!</definedName>
    <definedName name="rematesegundamoneda" localSheetId="2">#REF!</definedName>
    <definedName name="rematesegundamoneda" localSheetId="3">#REF!</definedName>
    <definedName name="rematesegundamoneda" localSheetId="0">#REF!</definedName>
    <definedName name="rematesegundamoneda">#REF!</definedName>
    <definedName name="responsable" localSheetId="1">#REF!</definedName>
    <definedName name="responsable" localSheetId="2">#REF!</definedName>
    <definedName name="responsable" localSheetId="3">#REF!</definedName>
    <definedName name="responsable" localSheetId="0">#REF!</definedName>
    <definedName name="responsable">#REF!</definedName>
    <definedName name="responsabledelaobra" localSheetId="1">#REF!</definedName>
    <definedName name="responsabledelaobra" localSheetId="2">#REF!</definedName>
    <definedName name="responsabledelaobra" localSheetId="3">#REF!</definedName>
    <definedName name="responsabledelaobra" localSheetId="0">#REF!</definedName>
    <definedName name="responsabledelaobra">#REF!</definedName>
    <definedName name="rfc" localSheetId="1">#REF!</definedName>
    <definedName name="rfc" localSheetId="2">#REF!</definedName>
    <definedName name="rfc" localSheetId="3">#REF!</definedName>
    <definedName name="rfc" localSheetId="0">#REF!</definedName>
    <definedName name="rfc">#REF!</definedName>
    <definedName name="segundamoneda" localSheetId="1">#REF!</definedName>
    <definedName name="segundamoneda" localSheetId="2">#REF!</definedName>
    <definedName name="segundamoneda" localSheetId="3">#REF!</definedName>
    <definedName name="segundamoneda" localSheetId="0">#REF!</definedName>
    <definedName name="segundamoneda">#REF!</definedName>
    <definedName name="telefono" localSheetId="1">#REF!</definedName>
    <definedName name="telefono" localSheetId="2">#REF!</definedName>
    <definedName name="telefono" localSheetId="3">#REF!</definedName>
    <definedName name="telefono" localSheetId="0">#REF!</definedName>
    <definedName name="telefono">#REF!</definedName>
    <definedName name="telefonocliente" localSheetId="1">#REF!</definedName>
    <definedName name="telefonocliente" localSheetId="2">#REF!</definedName>
    <definedName name="telefonocliente" localSheetId="3">#REF!</definedName>
    <definedName name="telefonocliente" localSheetId="0">#REF!</definedName>
    <definedName name="telefonocliente">#REF!</definedName>
    <definedName name="telefonocontacto" localSheetId="1">#REF!</definedName>
    <definedName name="telefonocontacto" localSheetId="2">#REF!</definedName>
    <definedName name="telefonocontacto" localSheetId="3">#REF!</definedName>
    <definedName name="telefonocontacto" localSheetId="0">#REF!</definedName>
    <definedName name="telefonocontacto">#REF!</definedName>
    <definedName name="telefonodelaobra" localSheetId="1">#REF!</definedName>
    <definedName name="telefonodelaobra" localSheetId="2">#REF!</definedName>
    <definedName name="telefonodelaobra" localSheetId="3">#REF!</definedName>
    <definedName name="telefonodelaobra" localSheetId="0">#REF!</definedName>
    <definedName name="telefonodelaobra">#REF!</definedName>
    <definedName name="telefonovendedor" localSheetId="1">#REF!</definedName>
    <definedName name="telefonovendedor" localSheetId="2">#REF!</definedName>
    <definedName name="telefonovendedor" localSheetId="3">#REF!</definedName>
    <definedName name="telefonovendedor" localSheetId="0">#REF!</definedName>
    <definedName name="telefonovendedor">#REF!</definedName>
    <definedName name="tipodelicitacion" localSheetId="1">#REF!</definedName>
    <definedName name="tipodelicitacion" localSheetId="2">#REF!</definedName>
    <definedName name="tipodelicitacion" localSheetId="3">#REF!</definedName>
    <definedName name="tipodelicitacion" localSheetId="0">#REF!</definedName>
    <definedName name="tipodelicitacion">#REF!</definedName>
    <definedName name="_xlnm.Print_Titles" localSheetId="1">A!$1:$16</definedName>
    <definedName name="_xlnm.Print_Titles" localSheetId="2">B!$1:$16</definedName>
    <definedName name="_xlnm.Print_Titles" localSheetId="3">'C'!$1:$16</definedName>
    <definedName name="_xlnm.Print_Titles" localSheetId="0">RESUMEN!$1:$16</definedName>
    <definedName name="totalpresupuestoprimeramoneda" localSheetId="1">#REF!</definedName>
    <definedName name="totalpresupuestoprimeramoneda" localSheetId="2">#REF!</definedName>
    <definedName name="totalpresupuestoprimeramoneda" localSheetId="3">#REF!</definedName>
    <definedName name="totalpresupuestoprimeramoneda" localSheetId="0">#REF!</definedName>
    <definedName name="totalpresupuestoprimeramoneda">#REF!</definedName>
    <definedName name="totalpresupuestosegundamoneda" localSheetId="1">#REF!</definedName>
    <definedName name="totalpresupuestosegundamoneda" localSheetId="2">#REF!</definedName>
    <definedName name="totalpresupuestosegundamoneda" localSheetId="3">#REF!</definedName>
    <definedName name="totalpresupuestosegundamoneda" localSheetId="0">#REF!</definedName>
    <definedName name="totalpresupuestosegundamoneda">#REF!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2" i="2" l="1"/>
  <c r="B36" i="5" l="1"/>
  <c r="B35" i="5"/>
  <c r="G31" i="5"/>
  <c r="G30" i="5"/>
  <c r="G27" i="5"/>
  <c r="G26" i="5"/>
  <c r="G25" i="5"/>
  <c r="G24" i="5"/>
  <c r="G22" i="5"/>
  <c r="G21" i="5"/>
  <c r="G20" i="5"/>
  <c r="B17" i="5"/>
  <c r="B31" i="5" s="1"/>
  <c r="B38" i="4"/>
  <c r="B37" i="4"/>
  <c r="G33" i="4"/>
  <c r="G32" i="4"/>
  <c r="G29" i="4"/>
  <c r="G28" i="4"/>
  <c r="G27" i="4"/>
  <c r="G26" i="4"/>
  <c r="G25" i="4"/>
  <c r="G23" i="4"/>
  <c r="G22" i="4"/>
  <c r="G21" i="4"/>
  <c r="G20" i="4"/>
  <c r="B17" i="4"/>
  <c r="B33" i="4" s="1"/>
  <c r="B38" i="2"/>
  <c r="B37" i="2"/>
  <c r="G33" i="2"/>
  <c r="G32" i="2"/>
  <c r="G29" i="2"/>
  <c r="G28" i="2"/>
  <c r="G27" i="2"/>
  <c r="G26" i="2"/>
  <c r="G25" i="2"/>
  <c r="G23" i="2"/>
  <c r="G21" i="2"/>
  <c r="G20" i="2"/>
  <c r="B17" i="2"/>
  <c r="B33" i="2" s="1"/>
  <c r="G18" i="3"/>
  <c r="G23" i="5" l="1"/>
  <c r="G36" i="5" s="1"/>
  <c r="G30" i="3" s="1"/>
  <c r="G24" i="2"/>
  <c r="G38" i="2" s="1"/>
  <c r="G24" i="3" s="1"/>
  <c r="G19" i="2"/>
  <c r="G37" i="2" s="1"/>
  <c r="G23" i="3" s="1"/>
  <c r="G19" i="4"/>
  <c r="G37" i="4" s="1"/>
  <c r="G26" i="3" s="1"/>
  <c r="G19" i="5"/>
  <c r="G35" i="5" s="1"/>
  <c r="G29" i="3" s="1"/>
  <c r="G24" i="4"/>
  <c r="G38" i="4" s="1"/>
  <c r="G27" i="3" s="1"/>
  <c r="G41" i="2" l="1"/>
  <c r="G22" i="3" s="1"/>
  <c r="G39" i="5"/>
  <c r="G40" i="5" s="1"/>
  <c r="G41" i="5" s="1"/>
  <c r="G41" i="4"/>
  <c r="G25" i="3" s="1"/>
  <c r="G42" i="2" l="1"/>
  <c r="G43" i="2" s="1"/>
  <c r="G28" i="3"/>
  <c r="G34" i="3" s="1"/>
  <c r="G35" i="3" s="1"/>
  <c r="G36" i="3" s="1"/>
  <c r="G42" i="4"/>
  <c r="G43" i="4" s="1"/>
</calcChain>
</file>

<file path=xl/sharedStrings.xml><?xml version="1.0" encoding="utf-8"?>
<sst xmlns="http://schemas.openxmlformats.org/spreadsheetml/2006/main" count="214" uniqueCount="89">
  <si>
    <t>GOBIERNO DEL ESTADO DE JALISCO</t>
  </si>
  <si>
    <t>NÚMERO DE PROCEDIMIENTO:</t>
  </si>
  <si>
    <t>SECRETARÍA DE INFRAESTRUCTURA Y OBRA PÚBLICA</t>
  </si>
  <si>
    <t>DIRECCIÓN GENERAL DE LICITACIÓN Y CONTRATACIÓN</t>
  </si>
  <si>
    <t>SIOP-E-ICAR-OB-LP-061-2020</t>
  </si>
  <si>
    <t>DESCRIPCIÓN GENERAL DE LOS TRABAJOS:</t>
  </si>
  <si>
    <t>FECHA DE INICIO AUTORIZADA:</t>
  </si>
  <si>
    <t>CONSERVACIÓN PERIÓDICA DE CARRETERAS 612 TRAMO MAGDALENA - ETZATLÁN, EN LOS MUNICIPIOS DE ETZATLÁN, MAGDALENA Y SAN JUANITO DE ESCOBEDO Y 618 TRAMO CRUC. STA. MARÍA - SAN MARTÍN HIDALGO - AMECA, EN LOS MUNICIPIOS DE AMECA Y SAN MARTÍN HIDALGO; Y CONSERVACIÓN PERIÓDICA Y RECONSTRUCCIÓN DE CARRETERA 633 TRAMO VILLA CORONA - ATOTONILCO EL BAJO, EN EL MUNICIPIO DE VILLA CORONA, JALISCO.</t>
  </si>
  <si>
    <t>FECHA DE TERMINACIÓN AUTORIZADA:</t>
  </si>
  <si>
    <t>PLAZO DE EJECUCIÓN:</t>
  </si>
  <si>
    <t>FECHA:</t>
  </si>
  <si>
    <t>RAZÓN SOCIAL DEL CONTRATISTA:</t>
  </si>
  <si>
    <t>NOMBRE, CARGO Y FIRMA DEL CONTRATISTA:</t>
  </si>
  <si>
    <t>RESUMEN</t>
  </si>
  <si>
    <t>CLAVE</t>
  </si>
  <si>
    <t>DESCRIPCIÓN</t>
  </si>
  <si>
    <t>IMPORTE ($) M. N.</t>
  </si>
  <si>
    <t>A</t>
  </si>
  <si>
    <t>CONSERVACIÓN PERIÓDICA DE CARRETERA 612 TRAMO MAGDALENA - ETZATLÁN, EN LOS MUNICIPIOS DE ETZATLÁN, MAGDALENA Y SAN JUANITO DE ESCOBEDO, JALISCO.</t>
  </si>
  <si>
    <t>A1</t>
  </si>
  <si>
    <t>PAVIMENTOS</t>
  </si>
  <si>
    <t>A2</t>
  </si>
  <si>
    <t>SEÑALAMIENTO</t>
  </si>
  <si>
    <t>B</t>
  </si>
  <si>
    <t>CONSERVACIÓN PERIÓDICA DE CARRETERA 618 TRAMO CRUC. STA. MARÍA - SAN MARTÍN HIDALGO - AMECA, EN LOS MUNICIPIOS DE AMECA Y SAN MARTÍN HIDALGO, JALISCO.</t>
  </si>
  <si>
    <t>B1</t>
  </si>
  <si>
    <t>B2</t>
  </si>
  <si>
    <t>C</t>
  </si>
  <si>
    <t>CONSERVACIÓN PERIÓDICA Y RECONSTRUCCIÓN DE CARRETERA 633 TRAMO VILLA CORONA - ATOTONILCO EL BAJO, EN EL MUNICIPIO DE VILLA CORONA, JALISCO.</t>
  </si>
  <si>
    <t>C1</t>
  </si>
  <si>
    <t>C2</t>
  </si>
  <si>
    <t>IMPORTE CON LETRA (IVA INCLUIDO)</t>
  </si>
  <si>
    <t>SUBTOTAL M. N.</t>
  </si>
  <si>
    <t>IVA M. N.</t>
  </si>
  <si>
    <t>TOTAL M. N.</t>
  </si>
  <si>
    <t>CATÁLOGO DE CONCEPTOS</t>
  </si>
  <si>
    <t>UNIDAD</t>
  </si>
  <si>
    <t>CANTIDAD</t>
  </si>
  <si>
    <t>PRECIO UNITARIO ($) PROPUESTO</t>
  </si>
  <si>
    <t>PRECIO UNITARIO ($) PROPUESTO CON LETRA</t>
  </si>
  <si>
    <t>SIOP-001A</t>
  </si>
  <si>
    <t>M3</t>
  </si>
  <si>
    <t>SIOP-002A</t>
  </si>
  <si>
    <t>SIOP-003A</t>
  </si>
  <si>
    <t>SIOP-004A</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</si>
  <si>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t>
  </si>
  <si>
    <t>M</t>
  </si>
  <si>
    <t>SIOP-005A</t>
  </si>
  <si>
    <t>SUMINISTRO Y COLOCACION DE VIALETAS EN RAYA CONTINUA SENCILLA M-1.1 CON REFLEJANTE COLOR AMARILLO EN UNA O DOS CARAS POR UNIDAD DE OBRA TERMINADA (CLASIFICACIÓN DH-1.1)</t>
  </si>
  <si>
    <t>PZA</t>
  </si>
  <si>
    <t>SIOP-006A</t>
  </si>
  <si>
    <t>SUMINISTRO Y COLOCACIÓN DE SEÑAL DE 86 X 86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</si>
  <si>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SIOP-007A</t>
  </si>
  <si>
    <t>SUMINISTRO Y COLOCACIÓN DE SEÑAL TIPO BANDERA CON UN (1) TABLERO DE 122 X 305 CM. CON LA LEYENDA,  ACABADO TIPO "A" ALTA INTENSIDAD 10 AÑOS DE DURACION , LAMINA LISA CALIBRE 16, PERIMETRO CORTE LASER, GALVANIZADA POR INMERSION EN CALIENTE, , ESCUDO EN IMPRESION DIGITAL VINIL ALTA INTENSIDAD DE ACUERDO A SPOT ,PELICULA ANTI GRAFFITI DE ALTA INTENSIDAD, TORNILLOS ANTIVANDALICOS GALVANIZADO, CON POSTE SEGUN DIMENSIONES PARA AREA DE LAMINA,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</si>
  <si>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SIOP-008A</t>
  </si>
  <si>
    <t>SUMINISTRO Y COLOCACIÓN DE SEÑAL DE  " KM" CON RUTA DE 30 X 120  CM. CON LA LEYENDA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</si>
  <si>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RESUMEN DE PARTIDAS</t>
  </si>
  <si>
    <t>SIOP-001B</t>
  </si>
  <si>
    <t>SIOP-002B</t>
  </si>
  <si>
    <t>SIOP-003B</t>
  </si>
  <si>
    <t>SIOP-004B</t>
  </si>
  <si>
    <t xml:space="preserve"> M2</t>
  </si>
  <si>
    <t>SIOP-005B</t>
  </si>
  <si>
    <t>SIOP-006B</t>
  </si>
  <si>
    <t>SIOP-007B</t>
  </si>
  <si>
    <t>SIOP-008B</t>
  </si>
  <si>
    <t>SIOP-009B</t>
  </si>
  <si>
    <t>CONSERVACIÓN PERIÓDICA Y RECONSTRUCCIÓN DE CARRETERA 633 TRAMO VILLA CORONA - ATOTONILCO EL BAJO, EN EL MUNICIPIO DE VILLA CORONA, JALISCO</t>
  </si>
  <si>
    <t>SIOP-001C</t>
  </si>
  <si>
    <t>SIOP-002C</t>
  </si>
  <si>
    <t>SIOP-003C</t>
  </si>
  <si>
    <t>SIOP-004C</t>
  </si>
  <si>
    <t>SIOP-005C</t>
  </si>
  <si>
    <t>SIOP-006C</t>
  </si>
  <si>
    <t>SUMINISTRO Y COLOCACIÓN DE SEÑAL TIPO BANDERA CON UN (1) TABLERO DE 122 X 370 CM. CON LA LEYENDA,  ACABADO TIPO "A" ALTA INTENSIDAD 10 AÑOS DE DURACION , LAMINA LISA CALIBRE 16, PERIMETRO CORTE LASER, GALVANIZADA POR INMERSION EN CALIENTE, , ESCUDO EN IMPRESION DIGITAL VINIL ALTA INTENSIDAD DE ACUERDO A SPOT ,PELICULA ANTI GRAFFITI DE ALTA INTENSIDAD, TORNILLOS ANTIVANDALICOS GALVANIZADO, CON POSTE SEGUN DIMENSIONES PARA AREA DE LAMINA,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</si>
  <si>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SIOP-007C</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</si>
  <si>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VISTA.ACHEO</t>
  </si>
  <si>
    <t>SIOP-010 B</t>
  </si>
  <si>
    <t>BACHEO PROFUNDO AISLADO, REALIZANDO DELIMITACION DEL AREA, CORTE CON DISCO Y REMOCIÓN DE LA CAPA DAÑADA DEL PAVIMENTO EXISTENTE, RE COMPACTACIÓN DEL FONDO DE LA EXCAVACIÓN, SUMINISTRO,TENDIDO, AFINE Y COMPACTACIÓN DE LA BASE EN CAPAS DE 20 CMS MAXIMO COMPACTADAS AL 100% P.V.M.; LIMPIEZA DURANTE Y AL FINAL DE LOS TRABAJOS DEPOSITANDO LOS RESIDUOS EN EL SITIO PROPUESTO POR EL CONTRATISTA, COLOCACIÓN DE MATERIAL,  SUMINISTRO DE LOS MATERIALES,  RIEGO DE IMPREGNACION A RAZON DE 1.5 LTS /M2 CON EMULSION PARA IMPREGNACION, RIEGO DE LIGA A RAZON DE 0.7 LTS/M2 CON EMULSION DE ROMPIMIENTO RAPIDO, RESTITUCION DE LA CAPA DE CARPETA EMPLEANDO MEZCLA ASFALTICA EN CALIENTE CON PG 64-22 NORMAL DE 1/2" A FINOS CUBRIENDO TOTALMENTE EL AREA DEL BACHEO TRATADO, SEÑALIZACIÓN DE LA ZONA, HERRAMIENTA MENOR, EQUIPO Y TODO LO NECESARIO PARA SU CORRECTA EJECUCIÓN,  CONSIDERANDO 05 CM DE ESPESOR COMPACTO DE CARPETA, Y PARA LA ESTRUCTURA, MATERIAL DE BANCO QUE CUMPLA CON LOS PARAMETROS PARA SER EMPLEADA COMO BASE HIDRAULICA DE 1 1/2" A FINOS. DEL BANCO PROPUESTO POR EL CONTRATISTA. EN ESPESOR VARIABLE DE ENTRE 20 Y 40 CMS., INCLUYE LOS TIEMPOS MUERTOS DE LOS EQUIPOS EMPLEADOS DURANTE LA EJECUCION DE LOS TRABAJOS, NO INCLUYE ACARREO DE MATERIAL DE DEMOLICION NI  DEL MATERIAL DE DEMOLICION ASI COMO ACARREO DE LA  MEZCLA ASFALTICA PARA BACHO PROFUNDO.</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</si>
  <si>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ACARREOS, TENDIDO, CONFORMACION, HOMOGENEIZADO CON LA HUMEDAD OPTIMA, AFINE, COMPACTADO, CON MATERIAL TOTALMENTE TRITURADO GRANULOMETRIA DE 1 1/2" A FINOS, HERRAMIENTA, EQUIPO Y TIEMPO MUERTO DEL EQUIPO DURANTE LA EJECUCION DE LOS TRABAJOS.</t>
  </si>
  <si>
    <t>SUBRASANTE COMPACTADA AL 95%, CON MATERIAL PRODUCTO DEL RECUPERADO DE LA CARPETA ASFÁLTICA Y BASE HIDRÁULICA EXISTENTE EN UNA PROFUNDIDAD DE 30 CM., HOMOGENEIZADA CON MATERIAL DE BANCO DE T.M.A. 2" A ¾", PARA OBTENER UNA CAPA DE SUBRASANTE TERMINADA DE 30 CM. DE ESPESOR COMPACTO, LIMPIANDO PREVIAMENTE EL ÁREA A TRATAR, FORMANDO Y COMPACTANDO LA BASE RECUPERADA, CONFORME A LA NORMA N-CSV-CAR-4-02-001 Y E.P.8., INCLUYE:  TRITURACIÓN DEL MATERIAL, PREFERENTEMENTE CON PLANTA EN EL LUGAR,SUMINISTRO Y COLOCACIÓN DE MATERIALES, LIMPIEZAS DURANTE Y AL FINAL DE LOS TRABAJOS, CORTES, FORMACIÓN DE JUNTAS TRANSVERSALES, MANO DE OBRA, PERMISOS DE EXPLOTACIÓN DE BANCOS DE AGUA, ACARREOS DE MATERIALES Y/O RESIDUOS DENTRO Y FUERA DE LA OBRA, HERRAMIENTA, EQUIPO Y TODO LO NECESARIO PARA SU CORRECTA EJECUCIÓN.</t>
  </si>
  <si>
    <t>CONSTRUCCION DE CARPETA ASFALTICA CON MEZCLA ASFÁLTICA EN CALIENTE 5 CMS DE ESPESOR, INCLUYE: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ELABORACIÓN DE LA MEZCLA PREFERENTEMENTE CON PLANTA EN EL LUGAR, CARGA DE MATERIAL, ACARREOS, EQUIPO, HERRAMIENTAS, LIMPIEZAS, SEÑALAMIENTO Y TIEMPO MUERTO DEL EQUIPO DURANTE LA EJECUCION DE LOS TRABAJOS.</t>
  </si>
  <si>
    <t>SUMINISTRO, APLICACIÓN Y PLANCHADO DE UN RIEGO DE SELLO PREMEZCLADO, CON MATERIAL PÉTREO 3-A, CONSIDERANDO, EL VALOR DE ADQUISICIÓN DE LOS MATERIALES, DESPERDICIOS Y FORMACIÓN DE ALMACENES, BARRIDO PREVIO Y POSTERIOR A LA APLICACION DEL SELLADO LAS VECES NECESARIAS  DE LA SUPERFICIE SOBRE LA QUE SE CONSTRUIRÁ LA CAPA DE RODADURA POR EL SISTEMA DE RIEGOS, PROTECCIÓN DE LAS ESTRUCTURAS O PARTE DE ELLAS,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MUERTOS DE LOS EQUIPOS EMPLEADOS DURANTE LA EJECUCION DE LOS TRABAJOS, RIEGO Y ESPARCIDO DE TODOS LOS MATERIALES DURANTE LAS CARGAS Y LAS DESCARGAS, LA DOSIFICACION SERA DE 1.2 LT/M2 DE EMULSION ASFALTICA DE ROMPIMIENTO RAPIDO NORMAL(ECR-60) PARA EL RIEGO DE LIGA, MIENTRAS QUE EL PETREO SERA DE 10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SUMINISTRO, ACARREO Y APLICACION DE LOS MATERIALES, HERRAMIENTAS, MANO DE OBRA, SEÑALIZACION, BANDEREROS Y TODO LO NECESARIO PARA SU CORRECTA EJECUCION.</t>
  </si>
  <si>
    <t>CONSTRUCCION DE CARPETA ASFALTICA CON MEZCLA ASFÁLTICA EN CALIENTE, INCLUYE: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ELABORACIÓN DE LA MEZCLA PREFERENTEMENTE CON PLANTA EN EL LUGAR, CARGA DE MATERIAL, ACARREOS, EQUIPO, HERRAMIENTAS, LIMPIEZAS, SEÑALAMIENTO Y TIEMPO MUERTO DEL EQUIPO DURANTE LA EJECUCION DE LOS TRABAJOS.</t>
  </si>
  <si>
    <t>BASE HIDRAULICA DE 20 CM DE ESPESOR COMPACTADA AL CIEN POR CIENTO (100%) DE LA PRUEBA AASHTO MODIFICADA, DEL BANCO PROPUESTO POR EL CONTRATISTA QUE CUMPLA CON TODAS LAS CARACTERISTICAS PARA SER EMPLEADA COMO CAPA DE BASE, INCLUYE: ELABORACIÓN DE LA MEZCLA PREFERENTEMENTE CON PLANTA EN EL LUGAR, SUMINISTRO, ACARREOS, TENDIDO, CONFORMACION, HOMOGENEIZADO CON LA HUMEDAD OPTIMA, AFINE, COMPACTADO, CON MATERIAL TOTALMENTE TRITURADO GRANULOMETRIA DE 1 1/2" A FINOS, HERRAMIENTA, EQUIPO Y TIEMPO MUERTO DEL EQUIPO DURANTE LA EJECUCION DE LOS TRABAJOS.</t>
  </si>
  <si>
    <t>SUBRASANTE COMPACTADA AL 95%, CON MATERIAL PRODUCTO DEL RECUPERADO DE LA CARPETA ASFÁLTICA Y BASE HIDRÁULICA EXISTENTE EN UNA PROFUNDIDAD DE 30 CM., HOMOGENEIZADA CON MATERIAL DE BANCO DE T.M.A. 2" A ¾", PARA OBTENER UNA CAPA DE SUBRASANTE TERMINADA DE 30 CM. DE ESPESOR COMPACTO, LIMPIANDO PREVIAMENTE EL ÁREA A TRATAR, FORMANDO Y COMPACTANDO LA BASE RECUPERADA, CONFORME A LA NORMA N-CSV-CAR-4-02-001 Y E.P.8., INCLUYE: ELABORACIÓN DE LA MEZCLA PREFERENTEMENTE CON PLANTA EN EL LUGAR SUMINISTRO Y COLOCACIÓN DE MATERIALES, LIMPIEZAS DURANTE Y AL FINAL DE LOS TRABAJOS, CORTES, FORMACIÓN DE JUNTAS TRANSVERSALES, MANO DE OBRA, PERMISOS DE EXPLOTACIÓN DE BANCOS DE AGUA, ACARREOS DE MATERIALES Y/O RESIDUOS DENTRO Y FUERA DE LA OBRA, HERRAMIENTA, EQUIPO Y TODO LO NECESARIO PARA SU CORRECTA EJECUCIÓN.</t>
  </si>
  <si>
    <t>BASE HIDRAULICA DE 20 CM DE ESPESOR COMPACTADA AL CIEN POR CIENTO (100%) DE LA PRUEBA AASHTO MODIFICADA, DEL BANCO PROPUESTO POR EL CONTRATISTA QUE CUMPLA CON TODAS LAS CARACTERISTICAS PARA SER EMPLEADA COMO CAPA DE BASE, INCLUYE:  ELABORACIÓN DE LA MEZCLA PREFERENTEMENTE CON PLANTA EN EL LUGAR, SUMINISTRO, ACARREOS, TENDIDO, CONFORMACION, HOMOGENEIZADO CON LA HUMEDAD OPTIMA, AFINE, COMPACTADO, CON MATERIAL TOTALMENTE TRITURADO GRANULOMETRIA DE 1 1/2" A FINOS, HERRAMIENTA, EQUIPO Y TIEMPO MUERTO DEL EQUIPO DURANTE LA EJECUCION DE LOS TRABAJOS.</t>
  </si>
  <si>
    <t>CONSTRUCCION DE CARPETA ASFALTICA CON MEZCLA ASFÁLTICA EN CALIENTE, DE 5 CM DE ESPESOR, DELIMITACIÓN DEL ÁREA Y LIMPIEZA. APLICACIÓN DE RIEGO DE LIGA CON EMULSIÓN DE ROMPIMIENTO RÁPIDO (ECR-60) A RAZÓN DE 0.70 LT/M2. SUMINISTRO, ACARREOS, TENDIDO Y COMPACTACIÓN DE LA MEZCLA ASFÁLTICA EN CALIENTE CON ASFALTO EKBE SUPERPAVE PG 64-22 TAMAÑO MAXIMO NOMINAL DE 19 MM (3/4"); INCLUYE: : ELABORACIÓN DE LA MEZCLA PREFERENTEMENTE CON PLANTA EN EL LUGAR CARGA DE MATERIAL, ACARREOS, EQUIPO, HERRAMIENTAS, LIMPIEZAS, SEÑALAMIENTO Y TIEMPO MUERTO DEL EQUIPO DURANTE LA EJECUCION DE LOS TRABAJOS.</t>
  </si>
  <si>
    <t>SUMINISTRO Y COLADO DE CONCRETO HIDRÁULICO F'C=150 KG/CM2 H.O. REV. 10, R.N. PARA REPARACIONES, INCLUYE: FABRICACIÓN EN EL LUGAR PREFERENTEMENTE  MATERIALES, MANO DE OBRA, VIBRADO, EQUIPO Y HERRAMIENTA. (N-CTR-CAR-1-02-003)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</si>
</sst>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000"/>
    <numFmt numFmtId="165" formatCode="0.000"/>
    <numFmt numFmtId="166" formatCode="0.0000000%"/>
    <numFmt numFmtId="167" formatCode="&quot;$&quot;#,##0.00"/>
    <numFmt numFmtId="168" formatCode="&quot;$&quot;#,###.00"/>
  </numFmts>
  <fonts count="25">
    <font>
      <sz val="11"/>
      <color theme="1"/>
      <name val="Calibri"/>
      <charset val="134"/>
      <scheme val="minor"/>
    </font>
    <font>
      <sz val="11"/>
      <name val="Calibri"/>
      <charset val="134"/>
    </font>
    <font>
      <sz val="8"/>
      <name val="Arial"/>
      <charset val="134"/>
    </font>
    <font>
      <sz val="11"/>
      <color theme="0"/>
      <name val="Calibri"/>
      <charset val="134"/>
    </font>
    <font>
      <b/>
      <sz val="11"/>
      <name val="Calibri"/>
      <charset val="134"/>
    </font>
    <font>
      <b/>
      <sz val="10"/>
      <name val="Calibri"/>
      <charset val="134"/>
    </font>
    <font>
      <b/>
      <sz val="11"/>
      <color rgb="FF00B0F0"/>
      <name val="Calibri"/>
      <charset val="134"/>
    </font>
    <font>
      <sz val="10"/>
      <name val="Calibri"/>
      <charset val="134"/>
      <scheme val="minor"/>
    </font>
    <font>
      <b/>
      <sz val="10"/>
      <name val="Calibri"/>
      <charset val="134"/>
      <scheme val="minor"/>
    </font>
    <font>
      <b/>
      <sz val="11"/>
      <color theme="0"/>
      <name val="Calibri"/>
      <charset val="134"/>
    </font>
    <font>
      <b/>
      <sz val="8"/>
      <name val="Arial"/>
      <charset val="134"/>
    </font>
    <font>
      <b/>
      <sz val="8"/>
      <color theme="1" tint="4.9989318521683403E-2"/>
      <name val="Arial"/>
      <charset val="134"/>
    </font>
    <font>
      <b/>
      <sz val="8"/>
      <color theme="1"/>
      <name val="Arial"/>
      <charset val="134"/>
    </font>
    <font>
      <b/>
      <sz val="12"/>
      <name val="Calibri"/>
      <charset val="134"/>
      <scheme val="minor"/>
    </font>
    <font>
      <b/>
      <sz val="10"/>
      <color theme="1"/>
      <name val="Calibri"/>
      <charset val="134"/>
      <scheme val="minor"/>
    </font>
    <font>
      <b/>
      <sz val="10"/>
      <color rgb="FF0000CC"/>
      <name val="Calibri"/>
      <charset val="134"/>
      <scheme val="minor"/>
    </font>
    <font>
      <sz val="11"/>
      <color rgb="FFFF0000"/>
      <name val="Calibri"/>
      <charset val="134"/>
    </font>
    <font>
      <b/>
      <sz val="10"/>
      <color theme="1" tint="4.9989318521683403E-2"/>
      <name val="Calibri"/>
      <charset val="134"/>
      <scheme val="minor"/>
    </font>
    <font>
      <b/>
      <sz val="9"/>
      <name val="Arial"/>
      <charset val="134"/>
    </font>
    <font>
      <b/>
      <sz val="10"/>
      <color rgb="FF006600"/>
      <name val="Calibri"/>
      <charset val="1"/>
    </font>
    <font>
      <sz val="10"/>
      <color rgb="FF006600"/>
      <name val="Calibri"/>
      <charset val="1"/>
    </font>
    <font>
      <sz val="10"/>
      <name val="Arial"/>
      <charset val="134"/>
    </font>
    <font>
      <sz val="11"/>
      <color theme="1"/>
      <name val="Calibri"/>
      <charset val="134"/>
      <scheme val="minor"/>
    </font>
    <font>
      <sz val="10"/>
      <name val="Arial"/>
      <family val="2"/>
    </font>
    <font>
      <b/>
      <sz val="10"/>
      <name val="Arial"/>
      <family val="2"/>
    </font>
  </fonts>
  <fills count="4">
    <fill>
      <patternFill patternType="none"/>
    </fill>
    <fill>
      <patternFill patternType="gray125"/>
    </fill>
    <fill>
      <patternFill patternType="solid">
        <fgColor rgb="FF00953B"/>
        <bgColor indexed="64"/>
      </patternFill>
    </fill>
    <fill>
      <patternFill patternType="solid">
        <fgColor theme="0" tint="-0.249977111117893"/>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1">
    <xf numFmtId="0" fontId="0" fillId="0" borderId="0"/>
    <xf numFmtId="44" fontId="22" fillId="0" borderId="0" applyFont="0" applyFill="0" applyBorder="0" applyAlignment="0" applyProtection="0"/>
    <xf numFmtId="0" fontId="21" fillId="0" borderId="0"/>
    <xf numFmtId="43" fontId="22" fillId="0" borderId="0" applyFont="0" applyFill="0" applyBorder="0" applyAlignment="0" applyProtection="0"/>
    <xf numFmtId="9" fontId="22"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44" fontId="21" fillId="0" borderId="0" applyFont="0" applyFill="0" applyBorder="0" applyAlignment="0" applyProtection="0"/>
    <xf numFmtId="0" fontId="21" fillId="0" borderId="0"/>
  </cellStyleXfs>
  <cellXfs count="145">
    <xf numFmtId="0" fontId="0" fillId="0" borderId="0" xfId="0"/>
    <xf numFmtId="0" fontId="1" fillId="0" borderId="0" xfId="8" applyFont="1" applyFill="1" applyAlignment="1">
      <alignment horizontal="center" vertical="center"/>
    </xf>
    <xf numFmtId="0" fontId="2" fillId="0" borderId="0" xfId="8" applyFont="1" applyFill="1" applyAlignment="1">
      <alignment vertical="top"/>
    </xf>
    <xf numFmtId="0" fontId="1" fillId="0" borderId="0" xfId="8" applyFont="1" applyFill="1" applyAlignment="1">
      <alignment vertical="top"/>
    </xf>
    <xf numFmtId="0" fontId="3" fillId="0" borderId="0" xfId="8" applyFont="1" applyFill="1" applyAlignment="1">
      <alignment vertical="top"/>
    </xf>
    <xf numFmtId="0" fontId="3" fillId="0" borderId="0" xfId="6" applyFont="1" applyAlignment="1">
      <alignment vertical="top"/>
    </xf>
    <xf numFmtId="0" fontId="1" fillId="0" borderId="0" xfId="6" applyFont="1" applyAlignment="1">
      <alignment vertical="top"/>
    </xf>
    <xf numFmtId="0" fontId="1" fillId="0" borderId="0" xfId="8" applyFont="1" applyAlignment="1">
      <alignment vertical="top"/>
    </xf>
    <xf numFmtId="0" fontId="1" fillId="0" borderId="1" xfId="8" applyFont="1" applyBorder="1" applyAlignment="1">
      <alignment horizontal="center" vertical="top"/>
    </xf>
    <xf numFmtId="0" fontId="4" fillId="0" borderId="1" xfId="8" applyFont="1" applyBorder="1" applyAlignment="1">
      <alignment horizontal="center" vertical="top"/>
    </xf>
    <xf numFmtId="0" fontId="4" fillId="0" borderId="4" xfId="8" applyFont="1" applyBorder="1" applyAlignment="1">
      <alignment vertical="top"/>
    </xf>
    <xf numFmtId="0" fontId="1" fillId="0" borderId="5" xfId="8" applyFont="1" applyBorder="1" applyAlignment="1">
      <alignment horizontal="center" vertical="top"/>
    </xf>
    <xf numFmtId="0" fontId="4" fillId="0" borderId="5" xfId="8" applyFont="1" applyBorder="1" applyAlignment="1">
      <alignment horizontal="center" vertical="top" wrapText="1"/>
    </xf>
    <xf numFmtId="0" fontId="4" fillId="0" borderId="6" xfId="8" applyFont="1" applyBorder="1" applyAlignment="1">
      <alignment horizontal="center" vertical="top"/>
    </xf>
    <xf numFmtId="0" fontId="4" fillId="0" borderId="0" xfId="8" applyFont="1" applyBorder="1" applyAlignment="1">
      <alignment horizontal="center" vertical="top"/>
    </xf>
    <xf numFmtId="0" fontId="4" fillId="0" borderId="7" xfId="8" applyFont="1" applyBorder="1" applyAlignment="1">
      <alignment horizontal="center" vertical="top"/>
    </xf>
    <xf numFmtId="0" fontId="4" fillId="0" borderId="7" xfId="8" applyFont="1" applyBorder="1" applyAlignment="1">
      <alignment vertical="top"/>
    </xf>
    <xf numFmtId="0" fontId="5" fillId="0" borderId="0" xfId="8" applyFont="1" applyAlignment="1">
      <alignment horizontal="center" vertical="top" wrapText="1"/>
    </xf>
    <xf numFmtId="0" fontId="1" fillId="0" borderId="6" xfId="8" applyFont="1" applyBorder="1" applyAlignment="1">
      <alignment horizontal="center" vertical="top"/>
    </xf>
    <xf numFmtId="0" fontId="1" fillId="0" borderId="0" xfId="8" applyFont="1" applyBorder="1" applyAlignment="1">
      <alignment horizontal="center" vertical="top"/>
    </xf>
    <xf numFmtId="0" fontId="1" fillId="0" borderId="7" xfId="8" applyFont="1" applyBorder="1" applyAlignment="1">
      <alignment horizontal="center" vertical="top"/>
    </xf>
    <xf numFmtId="0" fontId="1" fillId="0" borderId="9" xfId="8" applyFont="1" applyBorder="1" applyAlignment="1">
      <alignment horizontal="center" vertical="top"/>
    </xf>
    <xf numFmtId="0" fontId="1" fillId="0" borderId="10" xfId="8" applyFont="1" applyBorder="1" applyAlignment="1">
      <alignment horizontal="center" vertical="top"/>
    </xf>
    <xf numFmtId="0" fontId="1" fillId="0" borderId="11" xfId="8" applyFont="1" applyBorder="1" applyAlignment="1">
      <alignment horizontal="center" vertical="top"/>
    </xf>
    <xf numFmtId="0" fontId="4" fillId="0" borderId="2" xfId="8" applyFont="1" applyFill="1" applyBorder="1" applyAlignment="1">
      <alignment horizontal="left" vertical="top"/>
    </xf>
    <xf numFmtId="14" fontId="1" fillId="0" borderId="4" xfId="8" applyNumberFormat="1" applyFont="1" applyBorder="1" applyAlignment="1">
      <alignment horizontal="left" vertical="top"/>
    </xf>
    <xf numFmtId="14" fontId="1" fillId="0" borderId="7" xfId="8" applyNumberFormat="1" applyFont="1" applyBorder="1" applyAlignment="1">
      <alignment horizontal="left" vertical="top"/>
    </xf>
    <xf numFmtId="0" fontId="1" fillId="0" borderId="7" xfId="8" applyNumberFormat="1" applyFont="1" applyBorder="1" applyAlignment="1">
      <alignment horizontal="left" vertical="top"/>
    </xf>
    <xf numFmtId="14" fontId="1" fillId="0" borderId="11" xfId="8" applyNumberFormat="1" applyFont="1" applyBorder="1" applyAlignment="1">
      <alignment horizontal="left" vertical="top"/>
    </xf>
    <xf numFmtId="0" fontId="4" fillId="0" borderId="11" xfId="8" applyFont="1" applyBorder="1" applyAlignment="1">
      <alignment vertical="top"/>
    </xf>
    <xf numFmtId="0" fontId="4" fillId="0" borderId="1" xfId="8" applyFont="1" applyFill="1" applyBorder="1" applyAlignment="1">
      <alignment horizontal="left" vertical="top"/>
    </xf>
    <xf numFmtId="0" fontId="8" fillId="0" borderId="1" xfId="8" applyFont="1" applyBorder="1" applyAlignment="1">
      <alignment horizontal="center" vertical="top"/>
    </xf>
    <xf numFmtId="0" fontId="4" fillId="0" borderId="5" xfId="8" applyFont="1" applyBorder="1" applyAlignment="1">
      <alignment horizontal="center" vertical="top"/>
    </xf>
    <xf numFmtId="0" fontId="1" fillId="0" borderId="8" xfId="8" applyFont="1" applyBorder="1" applyAlignment="1">
      <alignment horizontal="center" vertical="top"/>
    </xf>
    <xf numFmtId="0" fontId="4" fillId="0" borderId="8" xfId="8" applyFont="1" applyBorder="1" applyAlignment="1">
      <alignment horizontal="center" vertical="top"/>
    </xf>
    <xf numFmtId="0" fontId="1" fillId="0" borderId="0" xfId="8" applyFont="1" applyAlignment="1">
      <alignment horizontal="justify" vertical="top"/>
    </xf>
    <xf numFmtId="0" fontId="4" fillId="0" borderId="0" xfId="8" applyFont="1" applyFill="1" applyBorder="1" applyAlignment="1">
      <alignment vertical="top"/>
    </xf>
    <xf numFmtId="49" fontId="9" fillId="2" borderId="12" xfId="2" applyNumberFormat="1" applyFont="1" applyFill="1" applyBorder="1" applyAlignment="1">
      <alignment horizontal="center" vertical="center"/>
    </xf>
    <xf numFmtId="49" fontId="9" fillId="2" borderId="13" xfId="2" applyNumberFormat="1" applyFont="1" applyFill="1" applyBorder="1" applyAlignment="1">
      <alignment horizontal="center" vertical="center"/>
    </xf>
    <xf numFmtId="49" fontId="9" fillId="2" borderId="13" xfId="2" applyNumberFormat="1" applyFont="1" applyFill="1" applyBorder="1" applyAlignment="1">
      <alignment horizontal="center" vertical="center" wrapText="1"/>
    </xf>
    <xf numFmtId="49" fontId="9" fillId="2" borderId="14" xfId="2" applyNumberFormat="1" applyFont="1" applyFill="1" applyBorder="1" applyAlignment="1">
      <alignment horizontal="center" vertical="center"/>
    </xf>
    <xf numFmtId="49" fontId="10" fillId="0" borderId="0" xfId="8" applyNumberFormat="1" applyFont="1" applyAlignment="1">
      <alignment horizontal="left" vertical="top"/>
    </xf>
    <xf numFmtId="0" fontId="11" fillId="0" borderId="0" xfId="8" applyFont="1" applyAlignment="1">
      <alignment horizontal="justify" vertical="top"/>
    </xf>
    <xf numFmtId="0" fontId="2" fillId="0" borderId="0" xfId="8" applyFont="1" applyAlignment="1">
      <alignment horizontal="center" vertical="top" wrapText="1"/>
    </xf>
    <xf numFmtId="164" fontId="2" fillId="0" borderId="0" xfId="8" applyNumberFormat="1" applyFont="1" applyAlignment="1">
      <alignment horizontal="right" vertical="top"/>
    </xf>
    <xf numFmtId="167" fontId="2" fillId="0" borderId="0" xfId="9" applyNumberFormat="1" applyFont="1" applyAlignment="1">
      <alignment horizontal="right" vertical="top"/>
    </xf>
    <xf numFmtId="4" fontId="10" fillId="0" borderId="0" xfId="8" applyNumberFormat="1" applyFont="1" applyAlignment="1">
      <alignment horizontal="center" vertical="top"/>
    </xf>
    <xf numFmtId="167" fontId="10" fillId="0" borderId="0" xfId="9" applyNumberFormat="1" applyFont="1" applyAlignment="1">
      <alignment vertical="top"/>
    </xf>
    <xf numFmtId="49" fontId="2" fillId="0" borderId="0" xfId="8" applyNumberFormat="1" applyFont="1" applyAlignment="1">
      <alignment horizontal="left" vertical="top"/>
    </xf>
    <xf numFmtId="49" fontId="12" fillId="0" borderId="0" xfId="8" applyNumberFormat="1" applyFont="1" applyFill="1" applyAlignment="1">
      <alignment horizontal="left" vertical="top"/>
    </xf>
    <xf numFmtId="0" fontId="12" fillId="0" borderId="0" xfId="8" applyNumberFormat="1" applyFont="1" applyFill="1" applyAlignment="1">
      <alignment horizontal="justify" vertical="top"/>
    </xf>
    <xf numFmtId="0" fontId="10" fillId="0" borderId="0" xfId="8" applyFont="1" applyFill="1" applyAlignment="1">
      <alignment vertical="top"/>
    </xf>
    <xf numFmtId="4" fontId="10" fillId="0" borderId="0" xfId="8" applyNumberFormat="1" applyFont="1" applyFill="1" applyAlignment="1">
      <alignment vertical="top"/>
    </xf>
    <xf numFmtId="167" fontId="12" fillId="0" borderId="0" xfId="8" applyNumberFormat="1" applyFont="1" applyFill="1" applyAlignment="1">
      <alignment vertical="top"/>
    </xf>
    <xf numFmtId="0" fontId="2" fillId="0" borderId="0" xfId="8" applyNumberFormat="1" applyFont="1" applyFill="1" applyAlignment="1">
      <alignment horizontal="justify" vertical="top"/>
    </xf>
    <xf numFmtId="0" fontId="2" fillId="0" borderId="0" xfId="8" applyNumberFormat="1" applyFont="1" applyAlignment="1">
      <alignment horizontal="center" vertical="top" wrapText="1"/>
    </xf>
    <xf numFmtId="4" fontId="2" fillId="0" borderId="0" xfId="8" applyNumberFormat="1" applyFont="1" applyAlignment="1">
      <alignment horizontal="right" vertical="top"/>
    </xf>
    <xf numFmtId="167" fontId="2" fillId="0" borderId="0" xfId="9" applyNumberFormat="1" applyFont="1" applyAlignment="1">
      <alignment vertical="top"/>
    </xf>
    <xf numFmtId="43" fontId="2" fillId="0" borderId="0" xfId="3" applyFont="1" applyFill="1" applyAlignment="1">
      <alignment vertical="top"/>
    </xf>
    <xf numFmtId="49" fontId="7" fillId="0" borderId="0" xfId="8" applyNumberFormat="1" applyFont="1" applyAlignment="1">
      <alignment horizontal="left" vertical="top"/>
    </xf>
    <xf numFmtId="0" fontId="7" fillId="0" borderId="0" xfId="8" applyNumberFormat="1" applyFont="1" applyFill="1" applyAlignment="1">
      <alignment horizontal="justify" vertical="top"/>
    </xf>
    <xf numFmtId="0" fontId="7" fillId="0" borderId="0" xfId="8" applyNumberFormat="1" applyFont="1" applyAlignment="1">
      <alignment horizontal="center" vertical="top" wrapText="1"/>
    </xf>
    <xf numFmtId="4" fontId="7" fillId="0" borderId="0" xfId="8" applyNumberFormat="1" applyFont="1" applyAlignment="1">
      <alignment horizontal="right" vertical="top"/>
    </xf>
    <xf numFmtId="167" fontId="7" fillId="0" borderId="0" xfId="9" applyNumberFormat="1" applyFont="1" applyAlignment="1">
      <alignment horizontal="right" vertical="top"/>
    </xf>
    <xf numFmtId="4" fontId="8" fillId="0" borderId="0" xfId="8" applyNumberFormat="1" applyFont="1" applyAlignment="1">
      <alignment horizontal="center" vertical="top"/>
    </xf>
    <xf numFmtId="167" fontId="7" fillId="0" borderId="0" xfId="9" applyNumberFormat="1" applyFont="1" applyAlignment="1">
      <alignment vertical="top"/>
    </xf>
    <xf numFmtId="0" fontId="4" fillId="0" borderId="0" xfId="8" applyFont="1" applyFill="1" applyAlignment="1">
      <alignment vertical="top"/>
    </xf>
    <xf numFmtId="4" fontId="4" fillId="0" borderId="0" xfId="8" applyNumberFormat="1" applyFont="1" applyFill="1" applyAlignment="1">
      <alignment vertical="top"/>
    </xf>
    <xf numFmtId="0" fontId="13" fillId="3" borderId="0" xfId="8" applyFont="1" applyFill="1" applyAlignment="1">
      <alignment vertical="top"/>
    </xf>
    <xf numFmtId="0" fontId="8" fillId="3" borderId="0" xfId="8" applyFont="1" applyFill="1" applyAlignment="1">
      <alignment horizontal="center" vertical="top"/>
    </xf>
    <xf numFmtId="0" fontId="13" fillId="3" borderId="0" xfId="8" applyFont="1" applyFill="1" applyAlignment="1">
      <alignment horizontal="center" vertical="top"/>
    </xf>
    <xf numFmtId="165" fontId="13" fillId="3" borderId="0" xfId="8" applyNumberFormat="1" applyFont="1" applyFill="1" applyAlignment="1">
      <alignment vertical="top"/>
    </xf>
    <xf numFmtId="0" fontId="4" fillId="0" borderId="0" xfId="8" applyFont="1" applyFill="1" applyAlignment="1">
      <alignment horizontal="left" vertical="top" wrapText="1"/>
    </xf>
    <xf numFmtId="49" fontId="14" fillId="0" borderId="0" xfId="8" applyNumberFormat="1" applyFont="1" applyFill="1" applyAlignment="1">
      <alignment horizontal="left" vertical="top"/>
    </xf>
    <xf numFmtId="0" fontId="14" fillId="0" borderId="0" xfId="8" applyNumberFormat="1" applyFont="1" applyFill="1" applyAlignment="1">
      <alignment horizontal="justify" vertical="top"/>
    </xf>
    <xf numFmtId="167" fontId="14" fillId="0" borderId="0" xfId="8" applyNumberFormat="1" applyFont="1" applyFill="1" applyAlignment="1">
      <alignment vertical="top"/>
    </xf>
    <xf numFmtId="49" fontId="15" fillId="0" borderId="0" xfId="8" applyNumberFormat="1" applyFont="1" applyAlignment="1">
      <alignment horizontal="left" vertical="top"/>
    </xf>
    <xf numFmtId="0" fontId="15" fillId="0" borderId="0" xfId="8" applyNumberFormat="1" applyFont="1" applyFill="1" applyAlignment="1">
      <alignment horizontal="justify" vertical="top"/>
    </xf>
    <xf numFmtId="167" fontId="15" fillId="0" borderId="0" xfId="5" applyNumberFormat="1" applyFont="1" applyAlignment="1">
      <alignment vertical="top"/>
    </xf>
    <xf numFmtId="0" fontId="9" fillId="2" borderId="0" xfId="6" applyFont="1" applyFill="1" applyBorder="1" applyAlignment="1">
      <alignment horizontal="justify" vertical="top"/>
    </xf>
    <xf numFmtId="168" fontId="9" fillId="2" borderId="0" xfId="6" applyNumberFormat="1" applyFont="1" applyFill="1" applyAlignment="1">
      <alignment vertical="top"/>
    </xf>
    <xf numFmtId="0" fontId="9" fillId="2" borderId="0" xfId="6" applyNumberFormat="1" applyFont="1" applyFill="1" applyAlignment="1">
      <alignment horizontal="center" vertical="top"/>
    </xf>
    <xf numFmtId="44" fontId="3" fillId="0" borderId="0" xfId="1" applyFont="1" applyAlignment="1">
      <alignment vertical="top"/>
    </xf>
    <xf numFmtId="0" fontId="1" fillId="0" borderId="0" xfId="10" applyFont="1" applyAlignment="1">
      <alignment vertical="top"/>
    </xf>
    <xf numFmtId="44" fontId="1" fillId="0" borderId="0" xfId="1" applyFont="1" applyFill="1" applyAlignment="1">
      <alignment vertical="top"/>
    </xf>
    <xf numFmtId="167" fontId="1" fillId="0" borderId="0" xfId="8" applyNumberFormat="1" applyFont="1" applyFill="1" applyAlignment="1">
      <alignment vertical="top"/>
    </xf>
    <xf numFmtId="166" fontId="1" fillId="0" borderId="0" xfId="4" applyNumberFormat="1" applyFont="1" applyFill="1" applyAlignment="1">
      <alignment vertical="top"/>
    </xf>
    <xf numFmtId="44" fontId="1" fillId="0" borderId="0" xfId="8" applyNumberFormat="1" applyFont="1" applyFill="1" applyAlignment="1">
      <alignment vertical="top"/>
    </xf>
    <xf numFmtId="2" fontId="1" fillId="0" borderId="0" xfId="8" applyNumberFormat="1" applyFont="1" applyFill="1" applyAlignment="1">
      <alignment vertical="top"/>
    </xf>
    <xf numFmtId="4" fontId="2" fillId="0" borderId="0" xfId="8" applyNumberFormat="1" applyFont="1" applyFill="1" applyAlignment="1">
      <alignment horizontal="left" vertical="top" shrinkToFit="1"/>
    </xf>
    <xf numFmtId="4" fontId="1" fillId="0" borderId="0" xfId="8" applyNumberFormat="1" applyFont="1" applyFill="1" applyAlignment="1">
      <alignment horizontal="left" vertical="top" shrinkToFit="1"/>
    </xf>
    <xf numFmtId="0" fontId="16" fillId="0" borderId="0" xfId="8" applyFont="1" applyAlignment="1">
      <alignment horizontal="justify" vertical="top"/>
    </xf>
    <xf numFmtId="4" fontId="3" fillId="0" borderId="0" xfId="8" applyNumberFormat="1" applyFont="1" applyFill="1" applyAlignment="1">
      <alignment horizontal="left" vertical="top" shrinkToFit="1"/>
    </xf>
    <xf numFmtId="0" fontId="3" fillId="0" borderId="0" xfId="8" applyFont="1" applyFill="1" applyAlignment="1">
      <alignment horizontal="justify" vertical="top"/>
    </xf>
    <xf numFmtId="0" fontId="3" fillId="0" borderId="0" xfId="6" applyFont="1" applyAlignment="1">
      <alignment horizontal="justify" vertical="top"/>
    </xf>
    <xf numFmtId="168" fontId="3" fillId="0" borderId="0" xfId="6" applyNumberFormat="1" applyFont="1" applyAlignment="1">
      <alignment vertical="top"/>
    </xf>
    <xf numFmtId="167" fontId="2" fillId="0" borderId="0" xfId="5" applyNumberFormat="1" applyFont="1" applyAlignment="1">
      <alignment horizontal="right" vertical="top"/>
    </xf>
    <xf numFmtId="49" fontId="8" fillId="0" borderId="0" xfId="8" applyNumberFormat="1" applyFont="1" applyAlignment="1">
      <alignment horizontal="left" vertical="top"/>
    </xf>
    <xf numFmtId="0" fontId="17" fillId="0" borderId="0" xfId="8" applyFont="1" applyAlignment="1">
      <alignment horizontal="justify" vertical="top"/>
    </xf>
    <xf numFmtId="0" fontId="7" fillId="0" borderId="0" xfId="8" applyFont="1" applyAlignment="1">
      <alignment horizontal="center" vertical="top" wrapText="1"/>
    </xf>
    <xf numFmtId="164" fontId="7" fillId="0" borderId="0" xfId="8" applyNumberFormat="1" applyFont="1" applyAlignment="1">
      <alignment horizontal="right" vertical="top"/>
    </xf>
    <xf numFmtId="167" fontId="18" fillId="0" borderId="0" xfId="9" applyNumberFormat="1" applyFont="1" applyAlignment="1">
      <alignment vertical="center"/>
    </xf>
    <xf numFmtId="0" fontId="1" fillId="0" borderId="0" xfId="8" applyFont="1" applyFill="1" applyAlignment="1">
      <alignment vertical="center"/>
    </xf>
    <xf numFmtId="49" fontId="14" fillId="0" borderId="0" xfId="8" applyNumberFormat="1" applyFont="1" applyFill="1" applyAlignment="1">
      <alignment horizontal="left" vertical="center"/>
    </xf>
    <xf numFmtId="167" fontId="14" fillId="0" borderId="0" xfId="8" applyNumberFormat="1" applyFont="1" applyFill="1" applyAlignment="1">
      <alignment vertical="center"/>
    </xf>
    <xf numFmtId="0" fontId="19" fillId="0" borderId="0" xfId="8" applyFont="1" applyFill="1" applyAlignment="1">
      <alignment horizontal="justify" vertical="top"/>
    </xf>
    <xf numFmtId="0" fontId="20" fillId="0" borderId="0" xfId="8" applyFont="1" applyFill="1" applyAlignment="1">
      <alignment horizontal="center" vertical="top" wrapText="1"/>
    </xf>
    <xf numFmtId="4" fontId="20" fillId="0" borderId="0" xfId="8" applyNumberFormat="1" applyFont="1" applyFill="1" applyAlignment="1">
      <alignment horizontal="right" vertical="top"/>
    </xf>
    <xf numFmtId="167" fontId="20" fillId="0" borderId="0" xfId="5" applyNumberFormat="1" applyFont="1" applyFill="1" applyBorder="1" applyAlignment="1" applyProtection="1">
      <alignment horizontal="right" vertical="top"/>
    </xf>
    <xf numFmtId="4" fontId="19" fillId="0" borderId="0" xfId="8" applyNumberFormat="1" applyFont="1" applyFill="1" applyAlignment="1">
      <alignment horizontal="center" vertical="top"/>
    </xf>
    <xf numFmtId="167" fontId="19" fillId="0" borderId="0" xfId="1" applyNumberFormat="1" applyFont="1" applyFill="1" applyBorder="1" applyAlignment="1" applyProtection="1">
      <alignment vertical="top"/>
    </xf>
    <xf numFmtId="49" fontId="23" fillId="0" borderId="0" xfId="8" applyNumberFormat="1" applyFont="1" applyAlignment="1">
      <alignment horizontal="left" vertical="top"/>
    </xf>
    <xf numFmtId="0" fontId="23" fillId="0" borderId="0" xfId="8" applyNumberFormat="1" applyFont="1" applyFill="1" applyAlignment="1">
      <alignment horizontal="justify" vertical="top"/>
    </xf>
    <xf numFmtId="0" fontId="23" fillId="0" borderId="0" xfId="8" applyNumberFormat="1" applyFont="1" applyAlignment="1">
      <alignment horizontal="center" vertical="top" wrapText="1"/>
    </xf>
    <xf numFmtId="4" fontId="23" fillId="0" borderId="0" xfId="8" applyNumberFormat="1" applyFont="1" applyAlignment="1">
      <alignment horizontal="right" vertical="top"/>
    </xf>
    <xf numFmtId="167" fontId="23" fillId="0" borderId="0" xfId="9" applyNumberFormat="1" applyFont="1" applyAlignment="1">
      <alignment horizontal="right" vertical="top"/>
    </xf>
    <xf numFmtId="4" fontId="24" fillId="0" borderId="0" xfId="8" applyNumberFormat="1" applyFont="1" applyAlignment="1">
      <alignment horizontal="center" vertical="top"/>
    </xf>
    <xf numFmtId="167" fontId="23" fillId="0" borderId="0" xfId="9" applyNumberFormat="1" applyFont="1" applyAlignment="1">
      <alignment vertical="top"/>
    </xf>
    <xf numFmtId="0" fontId="4" fillId="0" borderId="2" xfId="8" applyFont="1" applyBorder="1" applyAlignment="1">
      <alignment horizontal="center" vertical="top"/>
    </xf>
    <xf numFmtId="0" fontId="4" fillId="0" borderId="3" xfId="8" applyFont="1" applyBorder="1" applyAlignment="1">
      <alignment horizontal="center" vertical="top"/>
    </xf>
    <xf numFmtId="0" fontId="4" fillId="0" borderId="4" xfId="8" applyFont="1" applyBorder="1" applyAlignment="1">
      <alignment horizontal="center" vertical="top"/>
    </xf>
    <xf numFmtId="14" fontId="4" fillId="0" borderId="2" xfId="8" applyNumberFormat="1" applyFont="1" applyBorder="1" applyAlignment="1">
      <alignment horizontal="right" vertical="top"/>
    </xf>
    <xf numFmtId="14" fontId="4" fillId="0" borderId="3" xfId="8" applyNumberFormat="1" applyFont="1" applyBorder="1" applyAlignment="1">
      <alignment horizontal="right" vertical="top"/>
    </xf>
    <xf numFmtId="14" fontId="4" fillId="0" borderId="6" xfId="8" applyNumberFormat="1" applyFont="1" applyBorder="1" applyAlignment="1">
      <alignment horizontal="right" vertical="top"/>
    </xf>
    <xf numFmtId="14" fontId="4" fillId="0" borderId="0" xfId="8" applyNumberFormat="1" applyFont="1" applyBorder="1" applyAlignment="1">
      <alignment horizontal="right" vertical="top"/>
    </xf>
    <xf numFmtId="14" fontId="4" fillId="0" borderId="9" xfId="8" applyNumberFormat="1" applyFont="1" applyBorder="1" applyAlignment="1">
      <alignment horizontal="right" vertical="top"/>
    </xf>
    <xf numFmtId="14" fontId="4" fillId="0" borderId="10" xfId="8" applyNumberFormat="1" applyFont="1" applyBorder="1" applyAlignment="1">
      <alignment horizontal="right" vertical="top"/>
    </xf>
    <xf numFmtId="0" fontId="9" fillId="2" borderId="12" xfId="8" applyFont="1" applyFill="1" applyBorder="1" applyAlignment="1">
      <alignment horizontal="center" vertical="top"/>
    </xf>
    <xf numFmtId="0" fontId="9" fillId="2" borderId="13" xfId="8" applyFont="1" applyFill="1" applyBorder="1" applyAlignment="1">
      <alignment horizontal="center" vertical="top"/>
    </xf>
    <xf numFmtId="0" fontId="9" fillId="2" borderId="14" xfId="8" applyFont="1" applyFill="1" applyBorder="1" applyAlignment="1">
      <alignment horizontal="center" vertical="top"/>
    </xf>
    <xf numFmtId="0" fontId="9" fillId="2" borderId="0" xfId="6" applyNumberFormat="1" applyFont="1" applyFill="1" applyBorder="1" applyAlignment="1">
      <alignment horizontal="center" vertical="top"/>
    </xf>
    <xf numFmtId="0" fontId="6" fillId="0" borderId="5" xfId="8" applyFont="1" applyBorder="1" applyAlignment="1">
      <alignment horizontal="center" vertical="top" wrapText="1"/>
    </xf>
    <xf numFmtId="0" fontId="6" fillId="0" borderId="8" xfId="8" applyFont="1" applyBorder="1" applyAlignment="1">
      <alignment horizontal="center" vertical="top" wrapText="1"/>
    </xf>
    <xf numFmtId="0" fontId="7" fillId="0" borderId="5" xfId="8" applyNumberFormat="1" applyFont="1" applyBorder="1" applyAlignment="1">
      <alignment horizontal="justify" vertical="top"/>
    </xf>
    <xf numFmtId="0" fontId="7" fillId="0" borderId="8" xfId="8" applyNumberFormat="1" applyFont="1" applyBorder="1" applyAlignment="1">
      <alignment horizontal="justify" vertical="top"/>
    </xf>
    <xf numFmtId="0" fontId="1" fillId="0" borderId="5" xfId="8" applyNumberFormat="1" applyFont="1" applyBorder="1" applyAlignment="1">
      <alignment horizontal="left" vertical="top"/>
    </xf>
    <xf numFmtId="0" fontId="1" fillId="0" borderId="8" xfId="8" applyNumberFormat="1" applyFont="1" applyBorder="1" applyAlignment="1">
      <alignment horizontal="left" vertical="top"/>
    </xf>
    <xf numFmtId="0" fontId="1" fillId="0" borderId="6" xfId="8" applyFont="1" applyBorder="1" applyAlignment="1">
      <alignment horizontal="center" vertical="top"/>
    </xf>
    <xf numFmtId="0" fontId="1" fillId="0" borderId="0" xfId="8" applyFont="1" applyBorder="1" applyAlignment="1">
      <alignment horizontal="center" vertical="top"/>
    </xf>
    <xf numFmtId="0" fontId="1" fillId="0" borderId="7" xfId="8" applyFont="1" applyBorder="1" applyAlignment="1">
      <alignment horizontal="center" vertical="top"/>
    </xf>
    <xf numFmtId="0" fontId="1" fillId="0" borderId="9" xfId="8" applyFont="1" applyBorder="1" applyAlignment="1">
      <alignment horizontal="center" vertical="top"/>
    </xf>
    <xf numFmtId="0" fontId="1" fillId="0" borderId="10" xfId="8" applyFont="1" applyBorder="1" applyAlignment="1">
      <alignment horizontal="center" vertical="top"/>
    </xf>
    <xf numFmtId="0" fontId="1" fillId="0" borderId="11" xfId="8" applyFont="1" applyBorder="1" applyAlignment="1">
      <alignment horizontal="center" vertical="top"/>
    </xf>
    <xf numFmtId="0" fontId="4" fillId="0" borderId="0" xfId="8" applyFont="1" applyFill="1" applyAlignment="1">
      <alignment horizontal="justify" vertical="top" wrapText="1"/>
    </xf>
    <xf numFmtId="0" fontId="4" fillId="0" borderId="0" xfId="8" applyFont="1" applyFill="1" applyAlignment="1">
      <alignment horizontal="left" vertical="top" wrapText="1"/>
    </xf>
  </cellXfs>
  <cellStyles count="11">
    <cellStyle name="Millares" xfId="3" builtinId="3"/>
    <cellStyle name="Moneda" xfId="1" builtinId="4"/>
    <cellStyle name="Moneda 2" xfId="9" xr:uid="{00000000-0005-0000-0000-000002000000}"/>
    <cellStyle name="Moneda 2 2" xfId="5" xr:uid="{00000000-0005-0000-0000-000003000000}"/>
    <cellStyle name="Normal" xfId="0" builtinId="0"/>
    <cellStyle name="Normal 2" xfId="8" xr:uid="{00000000-0005-0000-0000-000005000000}"/>
    <cellStyle name="Normal 2 2" xfId="6" xr:uid="{00000000-0005-0000-0000-000006000000}"/>
    <cellStyle name="Normal 2 2 2" xfId="10" xr:uid="{00000000-0005-0000-0000-000007000000}"/>
    <cellStyle name="Normal 3" xfId="2" xr:uid="{00000000-0005-0000-0000-000008000000}"/>
    <cellStyle name="Normal 3 2" xfId="7" xr:uid="{00000000-0005-0000-0000-000009000000}"/>
    <cellStyle name="Porcentaje" xfId="4" builtinId="5"/>
  </cellStyles>
  <dxfs count="0"/>
  <tableStyles count="0" defaultTableStyle="TableStyleMedium2" defaultPivotStyle="PivotStyleLight16"/>
  <colors>
    <mruColors>
      <color rgb="FF33CC33"/>
      <color rgb="FF008000"/>
      <color rgb="FF0095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6</xdr:row>
      <xdr:rowOff>128270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69215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6" name="Imagen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100138</xdr:rowOff>
    </xdr:to>
    <xdr:pic>
      <xdr:nvPicPr>
        <xdr:cNvPr id="7" name="Imagen 6">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158750</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075" y="6096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1566545</xdr:colOff>
      <xdr:row>4</xdr:row>
      <xdr:rowOff>99695</xdr:rowOff>
    </xdr:to>
    <xdr:pic>
      <xdr:nvPicPr>
        <xdr:cNvPr id="3" name="Imagen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a:fillRect/>
        </a:stretch>
      </xdr:blipFill>
      <xdr:spPr>
        <a:xfrm>
          <a:off x="10020300" y="752475"/>
          <a:ext cx="1547495" cy="28829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8"/>
  <sheetViews>
    <sheetView showGridLines="0" showZeros="0" tabSelected="1" view="pageBreakPreview" zoomScaleNormal="100" zoomScaleSheetLayoutView="100" workbookViewId="0">
      <selection activeCell="C10" sqref="C10:F10"/>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40.7109375" style="7" customWidth="1"/>
    <col min="9" max="9" width="24.85546875" style="7" customWidth="1"/>
    <col min="10" max="10" width="10.42578125" style="7" customWidth="1"/>
    <col min="11" max="16384" width="9.140625" style="7"/>
  </cols>
  <sheetData>
    <row r="1" spans="1:7">
      <c r="A1" s="8"/>
      <c r="B1" s="9" t="s">
        <v>0</v>
      </c>
      <c r="C1" s="118" t="s">
        <v>1</v>
      </c>
      <c r="D1" s="119"/>
      <c r="E1" s="119"/>
      <c r="F1" s="120"/>
      <c r="G1" s="10"/>
    </row>
    <row r="2" spans="1:7">
      <c r="A2" s="11"/>
      <c r="B2" s="12" t="s">
        <v>2</v>
      </c>
      <c r="C2" s="13"/>
      <c r="D2" s="14"/>
      <c r="E2" s="14"/>
      <c r="F2" s="15"/>
      <c r="G2" s="16"/>
    </row>
    <row r="3" spans="1:7" ht="33.75" customHeight="1">
      <c r="A3" s="11"/>
      <c r="B3" s="17" t="s">
        <v>3</v>
      </c>
      <c r="C3" s="137" t="s">
        <v>4</v>
      </c>
      <c r="D3" s="138"/>
      <c r="E3" s="138"/>
      <c r="F3" s="139"/>
      <c r="G3" s="16"/>
    </row>
    <row r="4" spans="1:7" ht="12.75" customHeight="1">
      <c r="A4" s="11"/>
      <c r="B4" s="131"/>
      <c r="C4" s="137"/>
      <c r="D4" s="138"/>
      <c r="E4" s="138"/>
      <c r="F4" s="139"/>
      <c r="G4" s="16"/>
    </row>
    <row r="5" spans="1:7" ht="18.75" customHeight="1">
      <c r="A5" s="11"/>
      <c r="B5" s="132"/>
      <c r="C5" s="140"/>
      <c r="D5" s="141"/>
      <c r="E5" s="141"/>
      <c r="F5" s="142"/>
      <c r="G5" s="16"/>
    </row>
    <row r="6" spans="1:7" ht="13.5" customHeight="1">
      <c r="A6" s="11"/>
      <c r="B6" s="24" t="s">
        <v>5</v>
      </c>
      <c r="C6" s="121" t="s">
        <v>6</v>
      </c>
      <c r="D6" s="122"/>
      <c r="E6" s="122"/>
      <c r="F6" s="25"/>
      <c r="G6" s="16"/>
    </row>
    <row r="7" spans="1:7">
      <c r="A7" s="11"/>
      <c r="B7" s="133" t="s">
        <v>7</v>
      </c>
      <c r="C7" s="123" t="s">
        <v>8</v>
      </c>
      <c r="D7" s="124"/>
      <c r="E7" s="124"/>
      <c r="F7" s="26"/>
      <c r="G7" s="16"/>
    </row>
    <row r="8" spans="1:7" ht="17.25" customHeight="1">
      <c r="A8" s="11"/>
      <c r="B8" s="133"/>
      <c r="C8" s="123" t="s">
        <v>9</v>
      </c>
      <c r="D8" s="124"/>
      <c r="E8" s="124"/>
      <c r="F8" s="27"/>
      <c r="G8" s="16"/>
    </row>
    <row r="9" spans="1:7" ht="14.25" customHeight="1">
      <c r="A9" s="11"/>
      <c r="B9" s="134"/>
      <c r="C9" s="125" t="s">
        <v>10</v>
      </c>
      <c r="D9" s="126"/>
      <c r="E9" s="126"/>
      <c r="F9" s="28"/>
      <c r="G9" s="29"/>
    </row>
    <row r="10" spans="1:7" ht="17.25" customHeight="1">
      <c r="A10" s="11"/>
      <c r="B10" s="30" t="s">
        <v>11</v>
      </c>
      <c r="C10" s="118" t="s">
        <v>12</v>
      </c>
      <c r="D10" s="119"/>
      <c r="E10" s="119"/>
      <c r="F10" s="120"/>
      <c r="G10" s="31"/>
    </row>
    <row r="11" spans="1:7">
      <c r="A11" s="11"/>
      <c r="B11" s="135"/>
      <c r="C11" s="18">
        <v>0</v>
      </c>
      <c r="D11" s="19"/>
      <c r="E11" s="19"/>
      <c r="F11" s="20"/>
      <c r="G11" s="32"/>
    </row>
    <row r="12" spans="1:7" ht="15.75" customHeight="1">
      <c r="A12" s="33"/>
      <c r="B12" s="136"/>
      <c r="C12" s="21"/>
      <c r="D12" s="22"/>
      <c r="E12" s="22"/>
      <c r="F12" s="23"/>
      <c r="G12" s="34"/>
    </row>
    <row r="13" spans="1:7">
      <c r="D13" s="35"/>
    </row>
    <row r="14" spans="1:7" ht="15.75" customHeight="1">
      <c r="A14" s="127" t="s">
        <v>13</v>
      </c>
      <c r="B14" s="128"/>
      <c r="C14" s="128"/>
      <c r="D14" s="128"/>
      <c r="E14" s="128"/>
      <c r="F14" s="128"/>
      <c r="G14" s="129"/>
    </row>
    <row r="15" spans="1:7">
      <c r="A15" s="36"/>
      <c r="B15" s="36"/>
      <c r="C15" s="36"/>
      <c r="D15" s="36"/>
      <c r="E15" s="36"/>
      <c r="F15" s="36"/>
      <c r="G15" s="36"/>
    </row>
    <row r="16" spans="1:7" s="1" customFormat="1" ht="40.5" customHeight="1">
      <c r="A16" s="37" t="s">
        <v>14</v>
      </c>
      <c r="B16" s="38" t="s">
        <v>15</v>
      </c>
      <c r="C16" s="38"/>
      <c r="D16" s="38"/>
      <c r="E16" s="39"/>
      <c r="F16" s="39"/>
      <c r="G16" s="40" t="s">
        <v>16</v>
      </c>
    </row>
    <row r="17" spans="1:12" s="3" customFormat="1">
      <c r="A17" s="97"/>
      <c r="B17" s="98"/>
      <c r="C17" s="99"/>
      <c r="D17" s="100"/>
      <c r="E17" s="63"/>
      <c r="F17" s="64"/>
      <c r="G17" s="101"/>
      <c r="H17" s="102"/>
      <c r="I17" s="90"/>
    </row>
    <row r="18" spans="1:12" s="3" customFormat="1">
      <c r="A18" s="66"/>
      <c r="B18" s="143" t="s">
        <v>7</v>
      </c>
      <c r="C18" s="143"/>
      <c r="D18" s="143"/>
      <c r="E18" s="143"/>
      <c r="F18" s="143"/>
      <c r="G18" s="66">
        <f>+G17</f>
        <v>0</v>
      </c>
      <c r="I18" s="90"/>
    </row>
    <row r="19" spans="1:12" s="3" customFormat="1" ht="48" customHeight="1">
      <c r="A19" s="66"/>
      <c r="B19" s="143"/>
      <c r="C19" s="143"/>
      <c r="D19" s="143"/>
      <c r="E19" s="143"/>
      <c r="F19" s="143"/>
      <c r="G19" s="66"/>
      <c r="I19" s="90"/>
    </row>
    <row r="20" spans="1:12" s="3" customFormat="1">
      <c r="A20" s="66"/>
      <c r="B20" s="72"/>
      <c r="C20" s="72"/>
      <c r="D20" s="72"/>
      <c r="E20" s="72"/>
      <c r="F20" s="72"/>
      <c r="G20" s="66"/>
      <c r="I20" s="90"/>
    </row>
    <row r="21" spans="1:12" s="3" customFormat="1">
      <c r="A21" s="66"/>
      <c r="B21" s="72"/>
      <c r="C21" s="72"/>
      <c r="D21" s="72"/>
      <c r="E21" s="72"/>
      <c r="F21" s="72"/>
      <c r="G21" s="66"/>
      <c r="I21" s="90"/>
    </row>
    <row r="22" spans="1:12" s="3" customFormat="1" ht="38.25">
      <c r="A22" s="103" t="s">
        <v>17</v>
      </c>
      <c r="B22" s="74" t="s">
        <v>18</v>
      </c>
      <c r="C22" s="66"/>
      <c r="D22" s="67"/>
      <c r="E22" s="66"/>
      <c r="F22" s="66"/>
      <c r="G22" s="104">
        <f>+A!G41</f>
        <v>0</v>
      </c>
      <c r="I22" s="90"/>
    </row>
    <row r="23" spans="1:12" s="3" customFormat="1">
      <c r="A23" s="105" t="s">
        <v>19</v>
      </c>
      <c r="B23" s="105" t="s">
        <v>20</v>
      </c>
      <c r="C23" s="106"/>
      <c r="D23" s="107"/>
      <c r="E23" s="108"/>
      <c r="F23" s="109"/>
      <c r="G23" s="110">
        <f>+A!G37</f>
        <v>0</v>
      </c>
      <c r="I23" s="90"/>
    </row>
    <row r="24" spans="1:12" s="3" customFormat="1">
      <c r="A24" s="105" t="s">
        <v>21</v>
      </c>
      <c r="B24" s="105" t="s">
        <v>22</v>
      </c>
      <c r="C24" s="106"/>
      <c r="D24" s="107"/>
      <c r="E24" s="108"/>
      <c r="F24" s="109"/>
      <c r="G24" s="110">
        <f>+A!G38</f>
        <v>0</v>
      </c>
      <c r="I24" s="90"/>
    </row>
    <row r="25" spans="1:12" s="3" customFormat="1" ht="38.25">
      <c r="A25" s="103" t="s">
        <v>23</v>
      </c>
      <c r="B25" s="74" t="s">
        <v>24</v>
      </c>
      <c r="C25" s="66"/>
      <c r="D25" s="67"/>
      <c r="E25" s="66"/>
      <c r="F25" s="66"/>
      <c r="G25" s="104">
        <f>+B!G41</f>
        <v>0</v>
      </c>
      <c r="I25" s="90"/>
    </row>
    <row r="26" spans="1:12" s="3" customFormat="1">
      <c r="A26" s="105" t="s">
        <v>25</v>
      </c>
      <c r="B26" s="105" t="s">
        <v>20</v>
      </c>
      <c r="C26" s="106"/>
      <c r="D26" s="107"/>
      <c r="E26" s="108"/>
      <c r="F26" s="109"/>
      <c r="G26" s="110">
        <f>+B!G37</f>
        <v>0</v>
      </c>
      <c r="I26" s="90"/>
    </row>
    <row r="27" spans="1:12" s="3" customFormat="1">
      <c r="A27" s="105" t="s">
        <v>26</v>
      </c>
      <c r="B27" s="105" t="s">
        <v>22</v>
      </c>
      <c r="C27" s="106"/>
      <c r="D27" s="107"/>
      <c r="E27" s="108"/>
      <c r="F27" s="109"/>
      <c r="G27" s="110">
        <f>+B!G38</f>
        <v>0</v>
      </c>
      <c r="I27" s="90"/>
    </row>
    <row r="28" spans="1:12" s="3" customFormat="1" ht="38.25">
      <c r="A28" s="103" t="s">
        <v>27</v>
      </c>
      <c r="B28" s="74" t="s">
        <v>28</v>
      </c>
      <c r="C28" s="66"/>
      <c r="D28" s="67"/>
      <c r="E28" s="66"/>
      <c r="F28" s="66"/>
      <c r="G28" s="104">
        <f>+'C'!G39</f>
        <v>0</v>
      </c>
      <c r="I28" s="90"/>
    </row>
    <row r="29" spans="1:12" s="3" customFormat="1">
      <c r="A29" s="105" t="s">
        <v>29</v>
      </c>
      <c r="B29" s="105" t="s">
        <v>20</v>
      </c>
      <c r="C29" s="106"/>
      <c r="D29" s="107"/>
      <c r="E29" s="108"/>
      <c r="F29" s="109"/>
      <c r="G29" s="110">
        <f>+'C'!G35</f>
        <v>0</v>
      </c>
      <c r="I29" s="90"/>
    </row>
    <row r="30" spans="1:12" s="3" customFormat="1">
      <c r="A30" s="105" t="s">
        <v>30</v>
      </c>
      <c r="B30" s="105" t="s">
        <v>22</v>
      </c>
      <c r="C30" s="106"/>
      <c r="D30" s="107"/>
      <c r="E30" s="108"/>
      <c r="F30" s="109"/>
      <c r="G30" s="110">
        <f>+'C'!G36</f>
        <v>0</v>
      </c>
      <c r="I30" s="90"/>
    </row>
    <row r="31" spans="1:12" s="3" customFormat="1">
      <c r="A31" s="105"/>
      <c r="B31" s="105"/>
      <c r="C31" s="106"/>
      <c r="D31" s="107"/>
      <c r="E31" s="108"/>
      <c r="F31" s="109"/>
      <c r="G31" s="110"/>
      <c r="I31" s="90"/>
    </row>
    <row r="32" spans="1:12" s="3" customFormat="1">
      <c r="A32" s="76"/>
      <c r="B32" s="77"/>
      <c r="C32" s="66"/>
      <c r="D32" s="67"/>
      <c r="E32" s="66"/>
      <c r="F32" s="66"/>
      <c r="G32" s="78"/>
      <c r="I32" s="7"/>
      <c r="J32" s="7"/>
      <c r="K32" s="91"/>
      <c r="L32" s="7"/>
    </row>
    <row r="33" spans="1:12" s="3" customFormat="1">
      <c r="A33" s="76"/>
      <c r="B33" s="77"/>
      <c r="C33" s="66"/>
      <c r="D33" s="67"/>
      <c r="E33" s="66"/>
      <c r="F33" s="66"/>
      <c r="G33" s="78"/>
      <c r="I33" s="7"/>
      <c r="J33" s="7"/>
      <c r="K33" s="91"/>
      <c r="L33" s="7"/>
    </row>
    <row r="34" spans="1:12" s="4" customFormat="1">
      <c r="A34" s="130" t="s">
        <v>31</v>
      </c>
      <c r="B34" s="130"/>
      <c r="C34" s="130"/>
      <c r="D34" s="130"/>
      <c r="E34" s="130"/>
      <c r="F34" s="79" t="s">
        <v>32</v>
      </c>
      <c r="G34" s="80">
        <f>+G22+G25+G28</f>
        <v>0</v>
      </c>
      <c r="I34" s="92"/>
      <c r="K34" s="93"/>
    </row>
    <row r="35" spans="1:12" s="5" customFormat="1">
      <c r="A35" s="81"/>
      <c r="B35" s="81"/>
      <c r="C35" s="81"/>
      <c r="D35" s="81"/>
      <c r="E35" s="81"/>
      <c r="F35" s="79" t="s">
        <v>33</v>
      </c>
      <c r="G35" s="80">
        <f>+G34*0.16</f>
        <v>0</v>
      </c>
      <c r="K35" s="94"/>
    </row>
    <row r="36" spans="1:12" s="5" customFormat="1">
      <c r="A36" s="81"/>
      <c r="B36" s="81"/>
      <c r="C36" s="81"/>
      <c r="D36" s="81"/>
      <c r="E36" s="81"/>
      <c r="F36" s="79" t="s">
        <v>34</v>
      </c>
      <c r="G36" s="80">
        <f>+G34+G35</f>
        <v>0</v>
      </c>
      <c r="H36" s="82"/>
      <c r="I36" s="95"/>
      <c r="K36" s="94"/>
    </row>
    <row r="37" spans="1:12" s="6" customFormat="1">
      <c r="G37" s="83"/>
    </row>
    <row r="38" spans="1:12" s="3" customFormat="1">
      <c r="G38" s="84"/>
    </row>
    <row r="39" spans="1:12" s="3" customFormat="1">
      <c r="G39" s="84"/>
    </row>
    <row r="40" spans="1:12" s="3" customFormat="1">
      <c r="H40" s="85"/>
    </row>
    <row r="41" spans="1:12" s="3" customFormat="1">
      <c r="G41" s="84"/>
      <c r="H41" s="86"/>
    </row>
    <row r="42" spans="1:12" s="3" customFormat="1"/>
    <row r="43" spans="1:12" s="3" customFormat="1"/>
    <row r="44" spans="1:12" s="3" customFormat="1"/>
    <row r="45" spans="1:12" s="3" customFormat="1">
      <c r="H45" s="87"/>
    </row>
    <row r="46" spans="1:12" s="3" customFormat="1"/>
    <row r="47" spans="1:12" s="3" customFormat="1"/>
    <row r="48" spans="1:12" s="3" customFormat="1"/>
    <row r="49" spans="2:8" s="3" customFormat="1"/>
    <row r="50" spans="2:8" s="3" customFormat="1">
      <c r="B50" s="88"/>
    </row>
    <row r="51" spans="2:8" s="3" customFormat="1">
      <c r="B51" s="88"/>
    </row>
    <row r="52" spans="2:8" s="3" customFormat="1">
      <c r="B52" s="88"/>
      <c r="H52" s="84"/>
    </row>
    <row r="53" spans="2:8" s="3" customFormat="1">
      <c r="H53" s="84"/>
    </row>
    <row r="54" spans="2:8" s="3" customFormat="1">
      <c r="H54" s="84"/>
    </row>
    <row r="55" spans="2:8" s="3" customFormat="1"/>
    <row r="56" spans="2:8" s="3" customFormat="1"/>
    <row r="57" spans="2:8" s="3" customFormat="1"/>
    <row r="58" spans="2:8" s="3" customFormat="1"/>
  </sheetData>
  <mergeCells count="13">
    <mergeCell ref="C10:F10"/>
    <mergeCell ref="A14:G14"/>
    <mergeCell ref="A34:E34"/>
    <mergeCell ref="B4:B5"/>
    <mergeCell ref="B7:B9"/>
    <mergeCell ref="B11:B12"/>
    <mergeCell ref="C3:F5"/>
    <mergeCell ref="B18:F19"/>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5"/>
  <sheetViews>
    <sheetView showGridLines="0" showZeros="0" view="pageBreakPreview" zoomScaleNormal="100" zoomScaleSheetLayoutView="100" workbookViewId="0">
      <selection activeCell="G10" sqref="G10:G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18" t="s">
        <v>1</v>
      </c>
      <c r="D1" s="119"/>
      <c r="E1" s="119"/>
      <c r="F1" s="120"/>
      <c r="G1" s="10"/>
    </row>
    <row r="2" spans="1:7">
      <c r="A2" s="11"/>
      <c r="B2" s="12" t="s">
        <v>2</v>
      </c>
      <c r="C2" s="13"/>
      <c r="D2" s="14"/>
      <c r="E2" s="14"/>
      <c r="F2" s="15"/>
      <c r="G2" s="16"/>
    </row>
    <row r="3" spans="1:7">
      <c r="A3" s="11"/>
      <c r="B3" s="17" t="s">
        <v>3</v>
      </c>
      <c r="C3" s="137" t="s">
        <v>4</v>
      </c>
      <c r="D3" s="138"/>
      <c r="E3" s="138"/>
      <c r="F3" s="139"/>
      <c r="G3" s="16"/>
    </row>
    <row r="4" spans="1:7">
      <c r="A4" s="11"/>
      <c r="B4" s="131"/>
      <c r="C4" s="137"/>
      <c r="D4" s="138"/>
      <c r="E4" s="138"/>
      <c r="F4" s="139"/>
      <c r="G4" s="16"/>
    </row>
    <row r="5" spans="1:7">
      <c r="A5" s="11"/>
      <c r="B5" s="132"/>
      <c r="C5" s="140"/>
      <c r="D5" s="141"/>
      <c r="E5" s="141"/>
      <c r="F5" s="142"/>
      <c r="G5" s="16"/>
    </row>
    <row r="6" spans="1:7">
      <c r="A6" s="11"/>
      <c r="B6" s="24" t="s">
        <v>5</v>
      </c>
      <c r="C6" s="121" t="s">
        <v>6</v>
      </c>
      <c r="D6" s="122"/>
      <c r="E6" s="122"/>
      <c r="F6" s="25"/>
      <c r="G6" s="16"/>
    </row>
    <row r="7" spans="1:7">
      <c r="A7" s="11"/>
      <c r="B7" s="133" t="s">
        <v>18</v>
      </c>
      <c r="C7" s="123" t="s">
        <v>8</v>
      </c>
      <c r="D7" s="124"/>
      <c r="E7" s="124"/>
      <c r="F7" s="26"/>
      <c r="G7" s="16"/>
    </row>
    <row r="8" spans="1:7">
      <c r="A8" s="11"/>
      <c r="B8" s="133"/>
      <c r="C8" s="123" t="s">
        <v>9</v>
      </c>
      <c r="D8" s="124"/>
      <c r="E8" s="124"/>
      <c r="F8" s="27"/>
      <c r="G8" s="16"/>
    </row>
    <row r="9" spans="1:7">
      <c r="A9" s="11"/>
      <c r="B9" s="134"/>
      <c r="C9" s="125" t="s">
        <v>10</v>
      </c>
      <c r="D9" s="126"/>
      <c r="E9" s="126"/>
      <c r="F9" s="28"/>
      <c r="G9" s="29"/>
    </row>
    <row r="10" spans="1:7">
      <c r="A10" s="11"/>
      <c r="B10" s="30" t="s">
        <v>11</v>
      </c>
      <c r="C10" s="118" t="s">
        <v>12</v>
      </c>
      <c r="D10" s="119"/>
      <c r="E10" s="119"/>
      <c r="F10" s="120"/>
      <c r="G10" s="31"/>
    </row>
    <row r="11" spans="1:7">
      <c r="A11" s="11"/>
      <c r="B11" s="135"/>
      <c r="C11" s="18">
        <v>0</v>
      </c>
      <c r="D11" s="19"/>
      <c r="E11" s="19"/>
      <c r="F11" s="20"/>
      <c r="G11" s="32"/>
    </row>
    <row r="12" spans="1:7">
      <c r="A12" s="33"/>
      <c r="B12" s="136"/>
      <c r="C12" s="21"/>
      <c r="D12" s="22"/>
      <c r="E12" s="22"/>
      <c r="F12" s="23"/>
      <c r="G12" s="34"/>
    </row>
    <row r="13" spans="1:7">
      <c r="D13" s="35"/>
    </row>
    <row r="14" spans="1:7">
      <c r="A14" s="127" t="s">
        <v>35</v>
      </c>
      <c r="B14" s="128"/>
      <c r="C14" s="128"/>
      <c r="D14" s="128"/>
      <c r="E14" s="128"/>
      <c r="F14" s="128"/>
      <c r="G14" s="129"/>
    </row>
    <row r="15" spans="1:7">
      <c r="A15" s="36"/>
      <c r="B15" s="36"/>
      <c r="C15" s="36"/>
      <c r="D15" s="36"/>
      <c r="E15" s="36"/>
      <c r="F15" s="36"/>
      <c r="G15" s="36"/>
    </row>
    <row r="16" spans="1:7" s="1" customFormat="1" ht="30">
      <c r="A16" s="37" t="s">
        <v>14</v>
      </c>
      <c r="B16" s="38" t="s">
        <v>15</v>
      </c>
      <c r="C16" s="38" t="s">
        <v>36</v>
      </c>
      <c r="D16" s="38" t="s">
        <v>37</v>
      </c>
      <c r="E16" s="39" t="s">
        <v>38</v>
      </c>
      <c r="F16" s="39" t="s">
        <v>39</v>
      </c>
      <c r="G16" s="40" t="s">
        <v>16</v>
      </c>
    </row>
    <row r="17" spans="1:9" s="2" customFormat="1" ht="33.75">
      <c r="A17" s="41" t="s">
        <v>17</v>
      </c>
      <c r="B17" s="42" t="str">
        <f>+B7</f>
        <v>CONSERVACIÓN PERIÓDICA DE CARRETERA 612 TRAMO MAGDALENA - ETZATLÁN, EN LOS MUNICIPIOS DE ETZATLÁN, MAGDALENA Y SAN JUANITO DE ESCOBEDO, JALISCO.</v>
      </c>
      <c r="C17" s="43"/>
      <c r="D17" s="44"/>
      <c r="E17" s="45"/>
      <c r="F17" s="46"/>
      <c r="G17" s="47"/>
      <c r="I17" s="89"/>
    </row>
    <row r="18" spans="1:9" s="2" customFormat="1" ht="11.25">
      <c r="A18" s="48"/>
      <c r="B18" s="42"/>
      <c r="C18" s="43"/>
      <c r="D18" s="44"/>
      <c r="E18" s="45"/>
      <c r="F18" s="46"/>
      <c r="G18" s="47"/>
      <c r="I18" s="89"/>
    </row>
    <row r="19" spans="1:9" s="2" customFormat="1" ht="11.25">
      <c r="A19" s="49" t="s">
        <v>19</v>
      </c>
      <c r="B19" s="50" t="s">
        <v>20</v>
      </c>
      <c r="C19" s="51"/>
      <c r="D19" s="52"/>
      <c r="E19" s="51"/>
      <c r="F19" s="51"/>
      <c r="G19" s="53">
        <f>SUM(G20:G23)</f>
        <v>0</v>
      </c>
      <c r="I19" s="89"/>
    </row>
    <row r="20" spans="1:9" s="2" customFormat="1" ht="157.5">
      <c r="A20" s="48" t="s">
        <v>40</v>
      </c>
      <c r="B20" s="54" t="s">
        <v>80</v>
      </c>
      <c r="C20" s="55" t="s">
        <v>41</v>
      </c>
      <c r="D20" s="56">
        <v>12060</v>
      </c>
      <c r="E20" s="45"/>
      <c r="F20" s="46"/>
      <c r="G20" s="57">
        <f>+ROUND(E20*D20,2)</f>
        <v>0</v>
      </c>
      <c r="H20" s="58"/>
      <c r="I20" s="89"/>
    </row>
    <row r="21" spans="1:9" s="2" customFormat="1" ht="112.5">
      <c r="A21" s="48" t="s">
        <v>42</v>
      </c>
      <c r="B21" s="54" t="s">
        <v>79</v>
      </c>
      <c r="C21" s="55" t="s">
        <v>41</v>
      </c>
      <c r="D21" s="56">
        <v>9372</v>
      </c>
      <c r="E21" s="45"/>
      <c r="F21" s="46"/>
      <c r="G21" s="57">
        <f>+ROUND(E21*D21,2)</f>
        <v>0</v>
      </c>
      <c r="H21" s="58"/>
      <c r="I21" s="89"/>
    </row>
    <row r="22" spans="1:9" s="2" customFormat="1" ht="369.75">
      <c r="A22" s="111" t="s">
        <v>77</v>
      </c>
      <c r="B22" s="112" t="s">
        <v>78</v>
      </c>
      <c r="C22" s="113" t="s">
        <v>41</v>
      </c>
      <c r="D22" s="114">
        <v>1085</v>
      </c>
      <c r="E22" s="115"/>
      <c r="F22" s="116"/>
      <c r="G22" s="117">
        <f t="shared" ref="G22" si="0">+D22*E22</f>
        <v>0</v>
      </c>
      <c r="H22" s="58"/>
      <c r="I22" s="89"/>
    </row>
    <row r="23" spans="1:9" s="2" customFormat="1" ht="112.5">
      <c r="A23" s="48" t="s">
        <v>43</v>
      </c>
      <c r="B23" s="54" t="s">
        <v>81</v>
      </c>
      <c r="C23" s="55" t="s">
        <v>41</v>
      </c>
      <c r="D23" s="56">
        <v>12700</v>
      </c>
      <c r="E23" s="96"/>
      <c r="F23" s="46"/>
      <c r="G23" s="57">
        <f>+ROUND(E23*D23,2)</f>
        <v>0</v>
      </c>
      <c r="H23" s="58"/>
      <c r="I23" s="89"/>
    </row>
    <row r="24" spans="1:9" s="2" customFormat="1" ht="11.25">
      <c r="A24" s="49" t="s">
        <v>21</v>
      </c>
      <c r="B24" s="50" t="s">
        <v>22</v>
      </c>
      <c r="C24" s="51"/>
      <c r="D24" s="52"/>
      <c r="E24" s="51"/>
      <c r="F24" s="51"/>
      <c r="G24" s="53">
        <f>SUM(G25:G29)</f>
        <v>0</v>
      </c>
      <c r="I24" s="89"/>
    </row>
    <row r="25" spans="1:9" s="2" customFormat="1" ht="67.5">
      <c r="A25" s="48" t="s">
        <v>44</v>
      </c>
      <c r="B25" s="54" t="s">
        <v>76</v>
      </c>
      <c r="C25" s="55" t="s">
        <v>46</v>
      </c>
      <c r="D25" s="56">
        <v>66000</v>
      </c>
      <c r="E25" s="45"/>
      <c r="F25" s="46"/>
      <c r="G25" s="57">
        <f t="shared" ref="G25:G29" si="1">+ROUND(E25*D25,2)</f>
        <v>0</v>
      </c>
      <c r="H25" s="58"/>
      <c r="I25" s="89"/>
    </row>
    <row r="26" spans="1:9" s="2" customFormat="1" ht="33.75">
      <c r="A26" s="48" t="s">
        <v>47</v>
      </c>
      <c r="B26" s="54" t="s">
        <v>48</v>
      </c>
      <c r="C26" s="55" t="s">
        <v>49</v>
      </c>
      <c r="D26" s="56">
        <v>4400</v>
      </c>
      <c r="E26" s="45"/>
      <c r="F26" s="46"/>
      <c r="G26" s="57">
        <f t="shared" si="1"/>
        <v>0</v>
      </c>
      <c r="H26" s="58"/>
      <c r="I26" s="89"/>
    </row>
    <row r="27" spans="1:9" s="2" customFormat="1" ht="168.75">
      <c r="A27" s="48" t="s">
        <v>50</v>
      </c>
      <c r="B27" s="54" t="s">
        <v>51</v>
      </c>
      <c r="C27" s="55" t="s">
        <v>49</v>
      </c>
      <c r="D27" s="56">
        <v>90</v>
      </c>
      <c r="E27" s="45"/>
      <c r="F27" s="46"/>
      <c r="G27" s="57">
        <f t="shared" si="1"/>
        <v>0</v>
      </c>
      <c r="H27" s="58"/>
      <c r="I27" s="89"/>
    </row>
    <row r="28" spans="1:9" s="2" customFormat="1" ht="135">
      <c r="A28" s="48" t="s">
        <v>52</v>
      </c>
      <c r="B28" s="54" t="s">
        <v>53</v>
      </c>
      <c r="C28" s="55" t="s">
        <v>49</v>
      </c>
      <c r="D28" s="56">
        <v>4</v>
      </c>
      <c r="E28" s="45"/>
      <c r="F28" s="46"/>
      <c r="G28" s="57">
        <f t="shared" si="1"/>
        <v>0</v>
      </c>
      <c r="H28" s="58"/>
      <c r="I28" s="89"/>
    </row>
    <row r="29" spans="1:9" s="2" customFormat="1" ht="168.75">
      <c r="A29" s="48" t="s">
        <v>54</v>
      </c>
      <c r="B29" s="54" t="s">
        <v>55</v>
      </c>
      <c r="C29" s="55" t="s">
        <v>49</v>
      </c>
      <c r="D29" s="56">
        <v>44</v>
      </c>
      <c r="E29" s="45"/>
      <c r="F29" s="46"/>
      <c r="G29" s="57">
        <f t="shared" si="1"/>
        <v>0</v>
      </c>
      <c r="H29" s="58"/>
      <c r="I29" s="89"/>
    </row>
    <row r="30" spans="1:9" s="3" customFormat="1">
      <c r="A30" s="59"/>
      <c r="B30" s="60"/>
      <c r="C30" s="61"/>
      <c r="D30" s="62">
        <v>0</v>
      </c>
      <c r="E30" s="63"/>
      <c r="F30" s="64"/>
      <c r="G30" s="65"/>
      <c r="I30" s="90"/>
    </row>
    <row r="31" spans="1:9" s="3" customFormat="1">
      <c r="A31" s="66"/>
      <c r="B31" s="66"/>
      <c r="C31" s="66"/>
      <c r="D31" s="67">
        <v>0</v>
      </c>
      <c r="E31" s="66"/>
      <c r="F31" s="66"/>
      <c r="G31" s="66"/>
      <c r="I31" s="90"/>
    </row>
    <row r="32" spans="1:9" s="3" customFormat="1" ht="15.75">
      <c r="A32" s="68"/>
      <c r="B32" s="69" t="s">
        <v>56</v>
      </c>
      <c r="C32" s="70"/>
      <c r="D32" s="71">
        <v>0</v>
      </c>
      <c r="E32" s="68"/>
      <c r="F32" s="68"/>
      <c r="G32" s="68">
        <f>D32*E32</f>
        <v>0</v>
      </c>
      <c r="I32" s="90"/>
    </row>
    <row r="33" spans="1:12" s="3" customFormat="1">
      <c r="A33" s="66"/>
      <c r="B33" s="144" t="str">
        <f>+B17</f>
        <v>CONSERVACIÓN PERIÓDICA DE CARRETERA 612 TRAMO MAGDALENA - ETZATLÁN, EN LOS MUNICIPIOS DE ETZATLÁN, MAGDALENA Y SAN JUANITO DE ESCOBEDO, JALISCO.</v>
      </c>
      <c r="C33" s="144"/>
      <c r="D33" s="144"/>
      <c r="E33" s="144"/>
      <c r="F33" s="144"/>
      <c r="G33" s="66">
        <f>+G17</f>
        <v>0</v>
      </c>
      <c r="I33" s="90"/>
    </row>
    <row r="34" spans="1:12" s="3" customFormat="1">
      <c r="A34" s="66"/>
      <c r="B34" s="144"/>
      <c r="C34" s="144"/>
      <c r="D34" s="144"/>
      <c r="E34" s="144"/>
      <c r="F34" s="144"/>
      <c r="G34" s="66"/>
      <c r="I34" s="90"/>
    </row>
    <row r="35" spans="1:12" s="3" customFormat="1">
      <c r="A35" s="66"/>
      <c r="B35" s="72"/>
      <c r="C35" s="72"/>
      <c r="D35" s="72"/>
      <c r="E35" s="72"/>
      <c r="F35" s="72"/>
      <c r="G35" s="66"/>
      <c r="I35" s="90"/>
    </row>
    <row r="36" spans="1:12" s="3" customFormat="1">
      <c r="A36" s="66"/>
      <c r="B36" s="72"/>
      <c r="C36" s="72"/>
      <c r="D36" s="72"/>
      <c r="E36" s="72"/>
      <c r="F36" s="72"/>
      <c r="G36" s="66"/>
      <c r="I36" s="90"/>
    </row>
    <row r="37" spans="1:12" s="3" customFormat="1">
      <c r="A37" s="73" t="s">
        <v>19</v>
      </c>
      <c r="B37" s="74" t="str">
        <f>+VLOOKUP($A37,$A$19:$G$31,2,0)</f>
        <v>PAVIMENTOS</v>
      </c>
      <c r="C37" s="66"/>
      <c r="D37" s="67"/>
      <c r="E37" s="66"/>
      <c r="F37" s="66"/>
      <c r="G37" s="75">
        <f>+VLOOKUP($A37,$A$19:$G$31,7,0)</f>
        <v>0</v>
      </c>
      <c r="I37" s="90"/>
    </row>
    <row r="38" spans="1:12" s="3" customFormat="1">
      <c r="A38" s="73" t="s">
        <v>21</v>
      </c>
      <c r="B38" s="74" t="str">
        <f>+VLOOKUP($A38,$A$19:$G$31,2,0)</f>
        <v>SEÑALAMIENTO</v>
      </c>
      <c r="C38" s="66"/>
      <c r="D38" s="67"/>
      <c r="E38" s="66"/>
      <c r="F38" s="66"/>
      <c r="G38" s="75">
        <f>+VLOOKUP($A38,$A$19:$G$31,7,0)</f>
        <v>0</v>
      </c>
      <c r="I38" s="90"/>
    </row>
    <row r="39" spans="1:12" s="3" customFormat="1">
      <c r="A39" s="76"/>
      <c r="B39" s="77"/>
      <c r="C39" s="66"/>
      <c r="D39" s="67"/>
      <c r="E39" s="66"/>
      <c r="F39" s="66"/>
      <c r="G39" s="78"/>
      <c r="I39" s="7"/>
      <c r="J39" s="7"/>
      <c r="K39" s="91"/>
      <c r="L39" s="7"/>
    </row>
    <row r="40" spans="1:12" s="3" customFormat="1">
      <c r="A40" s="76"/>
      <c r="B40" s="77"/>
      <c r="C40" s="66"/>
      <c r="D40" s="67"/>
      <c r="E40" s="66"/>
      <c r="F40" s="66"/>
      <c r="G40" s="78"/>
      <c r="I40" s="7"/>
      <c r="J40" s="7"/>
      <c r="K40" s="91"/>
      <c r="L40" s="7"/>
    </row>
    <row r="41" spans="1:12" s="4" customFormat="1">
      <c r="A41" s="130" t="s">
        <v>31</v>
      </c>
      <c r="B41" s="130"/>
      <c r="C41" s="130"/>
      <c r="D41" s="130"/>
      <c r="E41" s="130"/>
      <c r="F41" s="79" t="s">
        <v>32</v>
      </c>
      <c r="G41" s="80">
        <f>SUM(G36:G40)</f>
        <v>0</v>
      </c>
      <c r="I41" s="92"/>
      <c r="K41" s="93"/>
    </row>
    <row r="42" spans="1:12" s="5" customFormat="1">
      <c r="A42" s="81"/>
      <c r="B42" s="81"/>
      <c r="C42" s="81"/>
      <c r="D42" s="81"/>
      <c r="E42" s="81"/>
      <c r="F42" s="79" t="s">
        <v>33</v>
      </c>
      <c r="G42" s="80">
        <f>+G41*0.16</f>
        <v>0</v>
      </c>
      <c r="K42" s="94"/>
    </row>
    <row r="43" spans="1:12" s="5" customFormat="1">
      <c r="A43" s="81"/>
      <c r="B43" s="81"/>
      <c r="C43" s="81"/>
      <c r="D43" s="81"/>
      <c r="E43" s="81"/>
      <c r="F43" s="79" t="s">
        <v>34</v>
      </c>
      <c r="G43" s="80">
        <f>+G41+G42</f>
        <v>0</v>
      </c>
      <c r="H43" s="82"/>
      <c r="I43" s="95"/>
      <c r="K43" s="94"/>
    </row>
    <row r="44" spans="1:12" s="6" customFormat="1">
      <c r="G44" s="83"/>
    </row>
    <row r="45" spans="1:12" s="3" customFormat="1">
      <c r="G45" s="84"/>
    </row>
    <row r="46" spans="1:12" s="3" customFormat="1">
      <c r="G46" s="84"/>
    </row>
    <row r="47" spans="1:12" s="3" customFormat="1">
      <c r="H47" s="85"/>
    </row>
    <row r="48" spans="1:12" s="3" customFormat="1">
      <c r="G48" s="84"/>
      <c r="H48" s="86"/>
    </row>
    <row r="49" spans="2:8" s="3" customFormat="1"/>
    <row r="50" spans="2:8" s="3" customFormat="1"/>
    <row r="51" spans="2:8" s="3" customFormat="1"/>
    <row r="52" spans="2:8" s="3" customFormat="1">
      <c r="H52" s="87"/>
    </row>
    <row r="53" spans="2:8" s="3" customFormat="1"/>
    <row r="54" spans="2:8" s="3" customFormat="1"/>
    <row r="55" spans="2:8" s="3" customFormat="1"/>
    <row r="56" spans="2:8" s="3" customFormat="1"/>
    <row r="57" spans="2:8" s="3" customFormat="1">
      <c r="B57" s="88"/>
    </row>
    <row r="58" spans="2:8" s="3" customFormat="1">
      <c r="B58" s="88"/>
    </row>
    <row r="59" spans="2:8" s="3" customFormat="1">
      <c r="B59" s="88"/>
      <c r="H59" s="84"/>
    </row>
    <row r="60" spans="2:8" s="3" customFormat="1">
      <c r="H60" s="84"/>
    </row>
    <row r="61" spans="2:8" s="3" customFormat="1">
      <c r="H61" s="84"/>
    </row>
    <row r="62" spans="2:8" s="3" customFormat="1"/>
    <row r="63" spans="2:8" s="3" customFormat="1"/>
    <row r="64" spans="2:8" s="3" customFormat="1"/>
    <row r="65" s="3" customFormat="1"/>
  </sheetData>
  <mergeCells count="13">
    <mergeCell ref="C10:F10"/>
    <mergeCell ref="A14:G14"/>
    <mergeCell ref="A41:E41"/>
    <mergeCell ref="B4:B5"/>
    <mergeCell ref="B7:B9"/>
    <mergeCell ref="B11:B12"/>
    <mergeCell ref="C3:F5"/>
    <mergeCell ref="B33:F34"/>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30"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5"/>
  <sheetViews>
    <sheetView showGridLines="0" showZeros="0" view="pageBreakPreview" zoomScaleNormal="100" zoomScaleSheetLayoutView="100" workbookViewId="0">
      <selection activeCell="C10" sqref="C10:F10"/>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18" t="s">
        <v>1</v>
      </c>
      <c r="D1" s="119"/>
      <c r="E1" s="119"/>
      <c r="F1" s="120"/>
      <c r="G1" s="10"/>
    </row>
    <row r="2" spans="1:7">
      <c r="A2" s="11"/>
      <c r="B2" s="12" t="s">
        <v>2</v>
      </c>
      <c r="C2" s="13"/>
      <c r="D2" s="14"/>
      <c r="E2" s="14"/>
      <c r="F2" s="15"/>
      <c r="G2" s="16"/>
    </row>
    <row r="3" spans="1:7">
      <c r="A3" s="11"/>
      <c r="B3" s="17" t="s">
        <v>3</v>
      </c>
      <c r="C3" s="137" t="s">
        <v>4</v>
      </c>
      <c r="D3" s="138"/>
      <c r="E3" s="138"/>
      <c r="F3" s="139"/>
      <c r="G3" s="16"/>
    </row>
    <row r="4" spans="1:7">
      <c r="A4" s="11"/>
      <c r="B4" s="131"/>
      <c r="C4" s="137"/>
      <c r="D4" s="138"/>
      <c r="E4" s="138"/>
      <c r="F4" s="139"/>
      <c r="G4" s="16"/>
    </row>
    <row r="5" spans="1:7">
      <c r="A5" s="11"/>
      <c r="B5" s="132"/>
      <c r="C5" s="140"/>
      <c r="D5" s="141"/>
      <c r="E5" s="141"/>
      <c r="F5" s="142"/>
      <c r="G5" s="16"/>
    </row>
    <row r="6" spans="1:7">
      <c r="A6" s="11"/>
      <c r="B6" s="24" t="s">
        <v>5</v>
      </c>
      <c r="C6" s="121" t="s">
        <v>6</v>
      </c>
      <c r="D6" s="122"/>
      <c r="E6" s="122"/>
      <c r="F6" s="25"/>
      <c r="G6" s="16"/>
    </row>
    <row r="7" spans="1:7">
      <c r="A7" s="11"/>
      <c r="B7" s="133" t="s">
        <v>24</v>
      </c>
      <c r="C7" s="123" t="s">
        <v>8</v>
      </c>
      <c r="D7" s="124"/>
      <c r="E7" s="124"/>
      <c r="F7" s="26"/>
      <c r="G7" s="16"/>
    </row>
    <row r="8" spans="1:7">
      <c r="A8" s="11"/>
      <c r="B8" s="133"/>
      <c r="C8" s="123" t="s">
        <v>9</v>
      </c>
      <c r="D8" s="124"/>
      <c r="E8" s="124"/>
      <c r="F8" s="27"/>
      <c r="G8" s="16"/>
    </row>
    <row r="9" spans="1:7">
      <c r="A9" s="11"/>
      <c r="B9" s="134"/>
      <c r="C9" s="125" t="s">
        <v>10</v>
      </c>
      <c r="D9" s="126"/>
      <c r="E9" s="126"/>
      <c r="F9" s="28"/>
      <c r="G9" s="29"/>
    </row>
    <row r="10" spans="1:7">
      <c r="A10" s="11"/>
      <c r="B10" s="30" t="s">
        <v>11</v>
      </c>
      <c r="C10" s="118" t="s">
        <v>12</v>
      </c>
      <c r="D10" s="119"/>
      <c r="E10" s="119"/>
      <c r="F10" s="120"/>
      <c r="G10" s="31"/>
    </row>
    <row r="11" spans="1:7">
      <c r="A11" s="11"/>
      <c r="B11" s="135"/>
      <c r="C11" s="18">
        <v>0</v>
      </c>
      <c r="D11" s="19"/>
      <c r="E11" s="19"/>
      <c r="F11" s="20"/>
      <c r="G11" s="32"/>
    </row>
    <row r="12" spans="1:7">
      <c r="A12" s="33"/>
      <c r="B12" s="136"/>
      <c r="C12" s="21"/>
      <c r="D12" s="22"/>
      <c r="E12" s="22"/>
      <c r="F12" s="23"/>
      <c r="G12" s="34"/>
    </row>
    <row r="13" spans="1:7">
      <c r="D13" s="35"/>
    </row>
    <row r="14" spans="1:7">
      <c r="A14" s="127" t="s">
        <v>35</v>
      </c>
      <c r="B14" s="128"/>
      <c r="C14" s="128"/>
      <c r="D14" s="128"/>
      <c r="E14" s="128"/>
      <c r="F14" s="128"/>
      <c r="G14" s="129"/>
    </row>
    <row r="15" spans="1:7">
      <c r="A15" s="36"/>
      <c r="B15" s="36"/>
      <c r="C15" s="36"/>
      <c r="D15" s="36"/>
      <c r="E15" s="36"/>
      <c r="F15" s="36"/>
      <c r="G15" s="36"/>
    </row>
    <row r="16" spans="1:7" s="1" customFormat="1" ht="30">
      <c r="A16" s="37" t="s">
        <v>14</v>
      </c>
      <c r="B16" s="38" t="s">
        <v>15</v>
      </c>
      <c r="C16" s="38" t="s">
        <v>36</v>
      </c>
      <c r="D16" s="38" t="s">
        <v>37</v>
      </c>
      <c r="E16" s="39" t="s">
        <v>38</v>
      </c>
      <c r="F16" s="39" t="s">
        <v>39</v>
      </c>
      <c r="G16" s="40" t="s">
        <v>16</v>
      </c>
    </row>
    <row r="17" spans="1:9" s="2" customFormat="1" ht="33.75">
      <c r="A17" s="41" t="s">
        <v>23</v>
      </c>
      <c r="B17" s="42" t="str">
        <f>+B7</f>
        <v>CONSERVACIÓN PERIÓDICA DE CARRETERA 618 TRAMO CRUC. STA. MARÍA - SAN MARTÍN HIDALGO - AMECA, EN LOS MUNICIPIOS DE AMECA Y SAN MARTÍN HIDALGO, JALISCO.</v>
      </c>
      <c r="C17" s="43"/>
      <c r="D17" s="44"/>
      <c r="E17" s="45"/>
      <c r="F17" s="46"/>
      <c r="G17" s="47"/>
      <c r="I17" s="89"/>
    </row>
    <row r="18" spans="1:9" s="2" customFormat="1" ht="11.25">
      <c r="A18" s="48"/>
      <c r="B18" s="42"/>
      <c r="C18" s="43"/>
      <c r="D18" s="44"/>
      <c r="E18" s="45"/>
      <c r="F18" s="46"/>
      <c r="G18" s="47"/>
      <c r="I18" s="89"/>
    </row>
    <row r="19" spans="1:9" s="2" customFormat="1" ht="11.25">
      <c r="A19" s="49" t="s">
        <v>25</v>
      </c>
      <c r="B19" s="50" t="s">
        <v>20</v>
      </c>
      <c r="C19" s="51"/>
      <c r="D19" s="52"/>
      <c r="E19" s="51"/>
      <c r="F19" s="51"/>
      <c r="G19" s="53">
        <f>SUM(G20:G23)</f>
        <v>0</v>
      </c>
      <c r="I19" s="89"/>
    </row>
    <row r="20" spans="1:9" s="2" customFormat="1" ht="157.5">
      <c r="A20" s="48" t="s">
        <v>57</v>
      </c>
      <c r="B20" s="54" t="s">
        <v>85</v>
      </c>
      <c r="C20" s="55" t="s">
        <v>41</v>
      </c>
      <c r="D20" s="56">
        <v>37900</v>
      </c>
      <c r="E20" s="45"/>
      <c r="F20" s="46"/>
      <c r="G20" s="57">
        <f t="shared" ref="G20:G23" si="0">+ROUND(E20*D20,2)</f>
        <v>0</v>
      </c>
      <c r="H20" s="58"/>
      <c r="I20" s="89"/>
    </row>
    <row r="21" spans="1:9" s="2" customFormat="1" ht="112.5">
      <c r="A21" s="48" t="s">
        <v>58</v>
      </c>
      <c r="B21" s="54" t="s">
        <v>84</v>
      </c>
      <c r="C21" s="55" t="s">
        <v>41</v>
      </c>
      <c r="D21" s="56">
        <v>25267</v>
      </c>
      <c r="E21" s="45"/>
      <c r="F21" s="46"/>
      <c r="G21" s="57">
        <f t="shared" si="0"/>
        <v>0</v>
      </c>
      <c r="H21" s="58"/>
      <c r="I21" s="89"/>
    </row>
    <row r="22" spans="1:9" s="2" customFormat="1" ht="112.5">
      <c r="A22" s="48" t="s">
        <v>59</v>
      </c>
      <c r="B22" s="54" t="s">
        <v>83</v>
      </c>
      <c r="C22" s="55" t="s">
        <v>41</v>
      </c>
      <c r="D22" s="56">
        <v>8085</v>
      </c>
      <c r="E22" s="45"/>
      <c r="F22" s="46"/>
      <c r="G22" s="57">
        <f t="shared" si="0"/>
        <v>0</v>
      </c>
      <c r="H22" s="58"/>
      <c r="I22" s="89"/>
    </row>
    <row r="23" spans="1:9" s="2" customFormat="1" ht="326.25">
      <c r="A23" s="48" t="s">
        <v>60</v>
      </c>
      <c r="B23" s="54" t="s">
        <v>82</v>
      </c>
      <c r="C23" s="55" t="s">
        <v>61</v>
      </c>
      <c r="D23" s="56">
        <v>161700</v>
      </c>
      <c r="E23" s="96"/>
      <c r="F23" s="46"/>
      <c r="G23" s="57">
        <f t="shared" si="0"/>
        <v>0</v>
      </c>
      <c r="H23" s="58"/>
      <c r="I23" s="89"/>
    </row>
    <row r="24" spans="1:9" s="2" customFormat="1" ht="11.25">
      <c r="A24" s="49" t="s">
        <v>26</v>
      </c>
      <c r="B24" s="50" t="s">
        <v>22</v>
      </c>
      <c r="C24" s="51"/>
      <c r="D24" s="52"/>
      <c r="E24" s="51"/>
      <c r="F24" s="51"/>
      <c r="G24" s="53">
        <f>SUM(G25:G29)</f>
        <v>0</v>
      </c>
      <c r="I24" s="89"/>
    </row>
    <row r="25" spans="1:9" s="2" customFormat="1" ht="67.5">
      <c r="A25" s="48" t="s">
        <v>62</v>
      </c>
      <c r="B25" s="54" t="s">
        <v>45</v>
      </c>
      <c r="C25" s="55" t="s">
        <v>46</v>
      </c>
      <c r="D25" s="56">
        <v>74487</v>
      </c>
      <c r="E25" s="45"/>
      <c r="F25" s="46"/>
      <c r="G25" s="57">
        <f t="shared" ref="G25:G29" si="1">+ROUND(E25*D25,2)</f>
        <v>0</v>
      </c>
      <c r="H25" s="58"/>
      <c r="I25" s="89"/>
    </row>
    <row r="26" spans="1:9" s="2" customFormat="1" ht="33.75">
      <c r="A26" s="48" t="s">
        <v>63</v>
      </c>
      <c r="B26" s="54" t="s">
        <v>48</v>
      </c>
      <c r="C26" s="55" t="s">
        <v>49</v>
      </c>
      <c r="D26" s="56">
        <v>4620</v>
      </c>
      <c r="E26" s="45"/>
      <c r="F26" s="46"/>
      <c r="G26" s="57">
        <f t="shared" si="1"/>
        <v>0</v>
      </c>
      <c r="H26" s="58"/>
      <c r="I26" s="89"/>
    </row>
    <row r="27" spans="1:9" s="2" customFormat="1" ht="168.75">
      <c r="A27" s="48" t="s">
        <v>64</v>
      </c>
      <c r="B27" s="54" t="s">
        <v>51</v>
      </c>
      <c r="C27" s="55" t="s">
        <v>49</v>
      </c>
      <c r="D27" s="56">
        <v>90</v>
      </c>
      <c r="E27" s="45"/>
      <c r="F27" s="46"/>
      <c r="G27" s="57">
        <f t="shared" si="1"/>
        <v>0</v>
      </c>
      <c r="H27" s="58"/>
      <c r="I27" s="89"/>
    </row>
    <row r="28" spans="1:9" s="2" customFormat="1" ht="135">
      <c r="A28" s="48" t="s">
        <v>65</v>
      </c>
      <c r="B28" s="54" t="s">
        <v>53</v>
      </c>
      <c r="C28" s="55" t="s">
        <v>49</v>
      </c>
      <c r="D28" s="56">
        <v>4</v>
      </c>
      <c r="E28" s="45"/>
      <c r="F28" s="46"/>
      <c r="G28" s="57">
        <f t="shared" si="1"/>
        <v>0</v>
      </c>
      <c r="H28" s="58"/>
      <c r="I28" s="89"/>
    </row>
    <row r="29" spans="1:9" s="2" customFormat="1" ht="168.75">
      <c r="A29" s="48" t="s">
        <v>66</v>
      </c>
      <c r="B29" s="54" t="s">
        <v>55</v>
      </c>
      <c r="C29" s="55" t="s">
        <v>49</v>
      </c>
      <c r="D29" s="56">
        <v>46</v>
      </c>
      <c r="E29" s="45"/>
      <c r="F29" s="46"/>
      <c r="G29" s="57">
        <f t="shared" si="1"/>
        <v>0</v>
      </c>
      <c r="H29" s="58"/>
      <c r="I29" s="89"/>
    </row>
    <row r="30" spans="1:9" s="3" customFormat="1">
      <c r="A30" s="59"/>
      <c r="B30" s="60"/>
      <c r="C30" s="61"/>
      <c r="D30" s="62">
        <v>0</v>
      </c>
      <c r="E30" s="63"/>
      <c r="F30" s="64"/>
      <c r="G30" s="65"/>
      <c r="I30" s="90"/>
    </row>
    <row r="31" spans="1:9" s="3" customFormat="1">
      <c r="A31" s="66"/>
      <c r="B31" s="66"/>
      <c r="C31" s="66"/>
      <c r="D31" s="67">
        <v>0</v>
      </c>
      <c r="E31" s="66"/>
      <c r="F31" s="66"/>
      <c r="G31" s="66"/>
      <c r="I31" s="90"/>
    </row>
    <row r="32" spans="1:9" s="3" customFormat="1" ht="15.75">
      <c r="A32" s="68"/>
      <c r="B32" s="69" t="s">
        <v>56</v>
      </c>
      <c r="C32" s="70"/>
      <c r="D32" s="71">
        <v>0</v>
      </c>
      <c r="E32" s="68"/>
      <c r="F32" s="68"/>
      <c r="G32" s="68">
        <f>D32*E32</f>
        <v>0</v>
      </c>
      <c r="I32" s="90"/>
    </row>
    <row r="33" spans="1:12" s="3" customFormat="1">
      <c r="A33" s="66"/>
      <c r="B33" s="144" t="str">
        <f>+B17</f>
        <v>CONSERVACIÓN PERIÓDICA DE CARRETERA 618 TRAMO CRUC. STA. MARÍA - SAN MARTÍN HIDALGO - AMECA, EN LOS MUNICIPIOS DE AMECA Y SAN MARTÍN HIDALGO, JALISCO.</v>
      </c>
      <c r="C33" s="144"/>
      <c r="D33" s="144"/>
      <c r="E33" s="144"/>
      <c r="F33" s="144"/>
      <c r="G33" s="66">
        <f>+G17</f>
        <v>0</v>
      </c>
      <c r="I33" s="90"/>
    </row>
    <row r="34" spans="1:12" s="3" customFormat="1">
      <c r="A34" s="66"/>
      <c r="B34" s="144"/>
      <c r="C34" s="144"/>
      <c r="D34" s="144"/>
      <c r="E34" s="144"/>
      <c r="F34" s="144"/>
      <c r="G34" s="66"/>
      <c r="I34" s="90"/>
    </row>
    <row r="35" spans="1:12" s="3" customFormat="1">
      <c r="A35" s="66"/>
      <c r="B35" s="72"/>
      <c r="C35" s="72"/>
      <c r="D35" s="72"/>
      <c r="E35" s="72"/>
      <c r="F35" s="72"/>
      <c r="G35" s="66"/>
      <c r="I35" s="90"/>
    </row>
    <row r="36" spans="1:12" s="3" customFormat="1">
      <c r="A36" s="66"/>
      <c r="B36" s="72"/>
      <c r="C36" s="72"/>
      <c r="D36" s="72"/>
      <c r="E36" s="72"/>
      <c r="F36" s="72"/>
      <c r="G36" s="66"/>
      <c r="I36" s="90"/>
    </row>
    <row r="37" spans="1:12" s="3" customFormat="1">
      <c r="A37" s="73" t="s">
        <v>25</v>
      </c>
      <c r="B37" s="74" t="str">
        <f>+VLOOKUP($A37,$A$19:$G$31,2,0)</f>
        <v>PAVIMENTOS</v>
      </c>
      <c r="C37" s="66"/>
      <c r="D37" s="67"/>
      <c r="E37" s="66"/>
      <c r="F37" s="66"/>
      <c r="G37" s="75">
        <f>+VLOOKUP($A37,$A$19:$G$31,7,0)</f>
        <v>0</v>
      </c>
      <c r="I37" s="90"/>
    </row>
    <row r="38" spans="1:12" s="3" customFormat="1">
      <c r="A38" s="73" t="s">
        <v>26</v>
      </c>
      <c r="B38" s="74" t="str">
        <f>+VLOOKUP($A38,$A$19:$G$31,2,0)</f>
        <v>SEÑALAMIENTO</v>
      </c>
      <c r="C38" s="66"/>
      <c r="D38" s="67"/>
      <c r="E38" s="66"/>
      <c r="F38" s="66"/>
      <c r="G38" s="75">
        <f>+VLOOKUP($A38,$A$19:$G$31,7,0)</f>
        <v>0</v>
      </c>
      <c r="I38" s="90"/>
    </row>
    <row r="39" spans="1:12" s="3" customFormat="1">
      <c r="A39" s="76"/>
      <c r="B39" s="77"/>
      <c r="C39" s="66"/>
      <c r="D39" s="67"/>
      <c r="E39" s="66"/>
      <c r="F39" s="66"/>
      <c r="G39" s="78"/>
      <c r="I39" s="7"/>
      <c r="J39" s="7"/>
      <c r="K39" s="91"/>
      <c r="L39" s="7"/>
    </row>
    <row r="40" spans="1:12" s="3" customFormat="1">
      <c r="A40" s="76"/>
      <c r="B40" s="77"/>
      <c r="C40" s="66"/>
      <c r="D40" s="67"/>
      <c r="E40" s="66"/>
      <c r="F40" s="66"/>
      <c r="G40" s="78"/>
      <c r="I40" s="7"/>
      <c r="J40" s="7"/>
      <c r="K40" s="91"/>
      <c r="L40" s="7"/>
    </row>
    <row r="41" spans="1:12" s="4" customFormat="1">
      <c r="A41" s="130" t="s">
        <v>31</v>
      </c>
      <c r="B41" s="130"/>
      <c r="C41" s="130"/>
      <c r="D41" s="130"/>
      <c r="E41" s="130"/>
      <c r="F41" s="79" t="s">
        <v>32</v>
      </c>
      <c r="G41" s="80">
        <f>SUM(G36:G40)</f>
        <v>0</v>
      </c>
      <c r="I41" s="92"/>
      <c r="K41" s="93"/>
    </row>
    <row r="42" spans="1:12" s="5" customFormat="1">
      <c r="A42" s="81"/>
      <c r="B42" s="81"/>
      <c r="C42" s="81"/>
      <c r="D42" s="81"/>
      <c r="E42" s="81"/>
      <c r="F42" s="79" t="s">
        <v>33</v>
      </c>
      <c r="G42" s="80">
        <f>+G41*0.16</f>
        <v>0</v>
      </c>
      <c r="K42" s="94"/>
    </row>
    <row r="43" spans="1:12" s="5" customFormat="1">
      <c r="A43" s="81"/>
      <c r="B43" s="81"/>
      <c r="C43" s="81"/>
      <c r="D43" s="81"/>
      <c r="E43" s="81"/>
      <c r="F43" s="79" t="s">
        <v>34</v>
      </c>
      <c r="G43" s="80">
        <f>+G41+G42</f>
        <v>0</v>
      </c>
      <c r="H43" s="82"/>
      <c r="I43" s="95"/>
      <c r="K43" s="94"/>
    </row>
    <row r="44" spans="1:12" s="6" customFormat="1">
      <c r="G44" s="83"/>
    </row>
    <row r="45" spans="1:12" s="3" customFormat="1">
      <c r="G45" s="84"/>
    </row>
    <row r="46" spans="1:12" s="3" customFormat="1">
      <c r="G46" s="84"/>
    </row>
    <row r="47" spans="1:12" s="3" customFormat="1">
      <c r="H47" s="85"/>
    </row>
    <row r="48" spans="1:12" s="3" customFormat="1">
      <c r="G48" s="84"/>
      <c r="H48" s="86"/>
    </row>
    <row r="49" spans="2:8" s="3" customFormat="1"/>
    <row r="50" spans="2:8" s="3" customFormat="1"/>
    <row r="51" spans="2:8" s="3" customFormat="1"/>
    <row r="52" spans="2:8" s="3" customFormat="1">
      <c r="H52" s="87"/>
    </row>
    <row r="53" spans="2:8" s="3" customFormat="1"/>
    <row r="54" spans="2:8" s="3" customFormat="1"/>
    <row r="55" spans="2:8" s="3" customFormat="1"/>
    <row r="56" spans="2:8" s="3" customFormat="1"/>
    <row r="57" spans="2:8" s="3" customFormat="1">
      <c r="B57" s="88"/>
    </row>
    <row r="58" spans="2:8" s="3" customFormat="1">
      <c r="B58" s="88"/>
    </row>
    <row r="59" spans="2:8" s="3" customFormat="1">
      <c r="B59" s="88"/>
      <c r="H59" s="84"/>
    </row>
    <row r="60" spans="2:8" s="3" customFormat="1">
      <c r="H60" s="84"/>
    </row>
    <row r="61" spans="2:8" s="3" customFormat="1">
      <c r="H61" s="84"/>
    </row>
    <row r="62" spans="2:8" s="3" customFormat="1"/>
    <row r="63" spans="2:8" s="3" customFormat="1"/>
    <row r="64" spans="2:8" s="3" customFormat="1"/>
    <row r="65" s="3" customFormat="1"/>
  </sheetData>
  <mergeCells count="13">
    <mergeCell ref="C10:F10"/>
    <mergeCell ref="A14:G14"/>
    <mergeCell ref="A41:E41"/>
    <mergeCell ref="B4:B5"/>
    <mergeCell ref="B7:B9"/>
    <mergeCell ref="B11:B12"/>
    <mergeCell ref="C3:F5"/>
    <mergeCell ref="B33:F34"/>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30"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63"/>
  <sheetViews>
    <sheetView showGridLines="0" showZeros="0" view="pageBreakPreview" zoomScaleNormal="100" zoomScaleSheetLayoutView="100" workbookViewId="0">
      <selection activeCell="G10" sqref="G10:G11"/>
    </sheetView>
  </sheetViews>
  <sheetFormatPr baseColWidth="10" defaultColWidth="9.140625" defaultRowHeight="15"/>
  <cols>
    <col min="1" max="1" width="20.5703125" style="7" customWidth="1"/>
    <col min="2" max="2" width="56.85546875" style="7" customWidth="1"/>
    <col min="3" max="3" width="13.7109375" style="7" customWidth="1"/>
    <col min="4" max="4" width="15.140625" style="7" customWidth="1"/>
    <col min="5" max="5" width="17.85546875" style="7" customWidth="1"/>
    <col min="6" max="6" width="25.85546875" style="7" customWidth="1"/>
    <col min="7" max="7" width="24.28515625" style="7" customWidth="1"/>
    <col min="8" max="8" width="22.42578125" style="7" customWidth="1"/>
    <col min="9" max="9" width="24.85546875" style="7" customWidth="1"/>
    <col min="10" max="10" width="10.42578125" style="7" customWidth="1"/>
    <col min="11" max="16384" width="9.140625" style="7"/>
  </cols>
  <sheetData>
    <row r="1" spans="1:7">
      <c r="A1" s="8"/>
      <c r="B1" s="9" t="s">
        <v>0</v>
      </c>
      <c r="C1" s="118" t="s">
        <v>1</v>
      </c>
      <c r="D1" s="119"/>
      <c r="E1" s="119"/>
      <c r="F1" s="120"/>
      <c r="G1" s="10"/>
    </row>
    <row r="2" spans="1:7">
      <c r="A2" s="11"/>
      <c r="B2" s="12" t="s">
        <v>2</v>
      </c>
      <c r="C2" s="13"/>
      <c r="D2" s="14"/>
      <c r="E2" s="14"/>
      <c r="F2" s="15"/>
      <c r="G2" s="16"/>
    </row>
    <row r="3" spans="1:7">
      <c r="A3" s="11"/>
      <c r="B3" s="17" t="s">
        <v>3</v>
      </c>
      <c r="C3" s="137" t="s">
        <v>4</v>
      </c>
      <c r="D3" s="138"/>
      <c r="E3" s="138"/>
      <c r="F3" s="139"/>
      <c r="G3" s="16"/>
    </row>
    <row r="4" spans="1:7">
      <c r="A4" s="11"/>
      <c r="B4" s="131"/>
      <c r="C4" s="137"/>
      <c r="D4" s="138"/>
      <c r="E4" s="138"/>
      <c r="F4" s="139"/>
      <c r="G4" s="16"/>
    </row>
    <row r="5" spans="1:7">
      <c r="A5" s="11"/>
      <c r="B5" s="132"/>
      <c r="C5" s="140"/>
      <c r="D5" s="141"/>
      <c r="E5" s="141"/>
      <c r="F5" s="142"/>
      <c r="G5" s="16"/>
    </row>
    <row r="6" spans="1:7">
      <c r="A6" s="11"/>
      <c r="B6" s="24" t="s">
        <v>5</v>
      </c>
      <c r="C6" s="121" t="s">
        <v>6</v>
      </c>
      <c r="D6" s="122"/>
      <c r="E6" s="122"/>
      <c r="F6" s="25"/>
      <c r="G6" s="16"/>
    </row>
    <row r="7" spans="1:7">
      <c r="A7" s="11"/>
      <c r="B7" s="133" t="s">
        <v>67</v>
      </c>
      <c r="C7" s="123" t="s">
        <v>8</v>
      </c>
      <c r="D7" s="124"/>
      <c r="E7" s="124"/>
      <c r="F7" s="26"/>
      <c r="G7" s="16"/>
    </row>
    <row r="8" spans="1:7">
      <c r="A8" s="11"/>
      <c r="B8" s="133"/>
      <c r="C8" s="123" t="s">
        <v>9</v>
      </c>
      <c r="D8" s="124"/>
      <c r="E8" s="124"/>
      <c r="F8" s="27"/>
      <c r="G8" s="16"/>
    </row>
    <row r="9" spans="1:7">
      <c r="A9" s="11"/>
      <c r="B9" s="134"/>
      <c r="C9" s="125" t="s">
        <v>10</v>
      </c>
      <c r="D9" s="126"/>
      <c r="E9" s="126"/>
      <c r="F9" s="28"/>
      <c r="G9" s="29"/>
    </row>
    <row r="10" spans="1:7">
      <c r="A10" s="11"/>
      <c r="B10" s="30" t="s">
        <v>11</v>
      </c>
      <c r="C10" s="118" t="s">
        <v>12</v>
      </c>
      <c r="D10" s="119"/>
      <c r="E10" s="119"/>
      <c r="F10" s="120"/>
      <c r="G10" s="31"/>
    </row>
    <row r="11" spans="1:7">
      <c r="A11" s="11"/>
      <c r="B11" s="135"/>
      <c r="C11" s="18">
        <v>0</v>
      </c>
      <c r="D11" s="19"/>
      <c r="E11" s="19"/>
      <c r="F11" s="20"/>
      <c r="G11" s="32"/>
    </row>
    <row r="12" spans="1:7">
      <c r="A12" s="33"/>
      <c r="B12" s="136"/>
      <c r="C12" s="21"/>
      <c r="D12" s="22"/>
      <c r="E12" s="22"/>
      <c r="F12" s="23"/>
      <c r="G12" s="34"/>
    </row>
    <row r="13" spans="1:7">
      <c r="D13" s="35"/>
    </row>
    <row r="14" spans="1:7">
      <c r="A14" s="127" t="s">
        <v>35</v>
      </c>
      <c r="B14" s="128"/>
      <c r="C14" s="128"/>
      <c r="D14" s="128"/>
      <c r="E14" s="128"/>
      <c r="F14" s="128"/>
      <c r="G14" s="129"/>
    </row>
    <row r="15" spans="1:7">
      <c r="A15" s="36"/>
      <c r="B15" s="36"/>
      <c r="C15" s="36"/>
      <c r="D15" s="36"/>
      <c r="E15" s="36"/>
      <c r="F15" s="36"/>
      <c r="G15" s="36"/>
    </row>
    <row r="16" spans="1:7" s="1" customFormat="1" ht="30">
      <c r="A16" s="37" t="s">
        <v>14</v>
      </c>
      <c r="B16" s="38" t="s">
        <v>15</v>
      </c>
      <c r="C16" s="38" t="s">
        <v>36</v>
      </c>
      <c r="D16" s="38" t="s">
        <v>37</v>
      </c>
      <c r="E16" s="39" t="s">
        <v>38</v>
      </c>
      <c r="F16" s="39" t="s">
        <v>39</v>
      </c>
      <c r="G16" s="40" t="s">
        <v>16</v>
      </c>
    </row>
    <row r="17" spans="1:9" s="2" customFormat="1" ht="33.75">
      <c r="A17" s="41" t="s">
        <v>27</v>
      </c>
      <c r="B17" s="42" t="str">
        <f>+B7</f>
        <v>CONSERVACIÓN PERIÓDICA Y RECONSTRUCCIÓN DE CARRETERA 633 TRAMO VILLA CORONA - ATOTONILCO EL BAJO, EN EL MUNICIPIO DE VILLA CORONA, JALISCO</v>
      </c>
      <c r="C17" s="43"/>
      <c r="D17" s="44"/>
      <c r="E17" s="45"/>
      <c r="F17" s="46"/>
      <c r="G17" s="47"/>
      <c r="I17" s="89"/>
    </row>
    <row r="18" spans="1:9" s="2" customFormat="1" ht="11.25">
      <c r="A18" s="48"/>
      <c r="B18" s="42"/>
      <c r="C18" s="43"/>
      <c r="D18" s="44"/>
      <c r="E18" s="45"/>
      <c r="F18" s="46"/>
      <c r="G18" s="47"/>
      <c r="I18" s="89"/>
    </row>
    <row r="19" spans="1:9" s="2" customFormat="1" ht="11.25">
      <c r="A19" s="49" t="s">
        <v>29</v>
      </c>
      <c r="B19" s="50" t="s">
        <v>20</v>
      </c>
      <c r="C19" s="51"/>
      <c r="D19" s="52"/>
      <c r="E19" s="51"/>
      <c r="F19" s="51"/>
      <c r="G19" s="53">
        <f>SUM(G20:G22)</f>
        <v>0</v>
      </c>
      <c r="I19" s="89"/>
    </row>
    <row r="20" spans="1:9" s="2" customFormat="1" ht="112.5">
      <c r="A20" s="48" t="s">
        <v>68</v>
      </c>
      <c r="B20" s="54" t="s">
        <v>86</v>
      </c>
      <c r="C20" s="55" t="s">
        <v>41</v>
      </c>
      <c r="D20" s="56">
        <v>8511</v>
      </c>
      <c r="E20" s="45"/>
      <c r="F20" s="46"/>
      <c r="G20" s="57">
        <f t="shared" ref="G20:G22" si="0">+ROUND(E20*D20,2)</f>
        <v>0</v>
      </c>
      <c r="H20" s="58"/>
      <c r="I20" s="89"/>
    </row>
    <row r="21" spans="1:9" s="2" customFormat="1" ht="112.5">
      <c r="A21" s="48" t="s">
        <v>69</v>
      </c>
      <c r="B21" s="54" t="s">
        <v>87</v>
      </c>
      <c r="C21" s="55" t="s">
        <v>41</v>
      </c>
      <c r="D21" s="56">
        <v>3220</v>
      </c>
      <c r="E21" s="45"/>
      <c r="F21" s="46"/>
      <c r="G21" s="57">
        <f t="shared" si="0"/>
        <v>0</v>
      </c>
      <c r="H21" s="58"/>
      <c r="I21" s="89"/>
    </row>
    <row r="22" spans="1:9" s="2" customFormat="1" ht="45">
      <c r="A22" s="48" t="s">
        <v>70</v>
      </c>
      <c r="B22" s="54" t="s">
        <v>88</v>
      </c>
      <c r="C22" s="55" t="s">
        <v>41</v>
      </c>
      <c r="D22" s="56">
        <v>400</v>
      </c>
      <c r="E22" s="45"/>
      <c r="F22" s="46"/>
      <c r="G22" s="57">
        <f t="shared" si="0"/>
        <v>0</v>
      </c>
      <c r="H22" s="58"/>
      <c r="I22" s="89"/>
    </row>
    <row r="23" spans="1:9" s="2" customFormat="1" ht="11.25">
      <c r="A23" s="49" t="s">
        <v>30</v>
      </c>
      <c r="B23" s="50" t="s">
        <v>22</v>
      </c>
      <c r="C23" s="51"/>
      <c r="D23" s="52"/>
      <c r="E23" s="51"/>
      <c r="F23" s="51"/>
      <c r="G23" s="53">
        <f>SUM(G24:G27)</f>
        <v>0</v>
      </c>
      <c r="I23" s="89"/>
    </row>
    <row r="24" spans="1:9" s="2" customFormat="1" ht="67.5">
      <c r="A24" s="48" t="s">
        <v>71</v>
      </c>
      <c r="B24" s="54" t="s">
        <v>45</v>
      </c>
      <c r="C24" s="55" t="s">
        <v>46</v>
      </c>
      <c r="D24" s="56">
        <v>27600</v>
      </c>
      <c r="E24" s="45"/>
      <c r="F24" s="46"/>
      <c r="G24" s="57">
        <f t="shared" ref="G24:G27" si="1">+ROUND(E24*D24,2)</f>
        <v>0</v>
      </c>
      <c r="H24" s="58"/>
      <c r="I24" s="89"/>
    </row>
    <row r="25" spans="1:9" s="2" customFormat="1" ht="33.75">
      <c r="A25" s="48" t="s">
        <v>72</v>
      </c>
      <c r="B25" s="54" t="s">
        <v>48</v>
      </c>
      <c r="C25" s="55" t="s">
        <v>49</v>
      </c>
      <c r="D25" s="56">
        <v>1840</v>
      </c>
      <c r="E25" s="45"/>
      <c r="F25" s="46"/>
      <c r="G25" s="57">
        <f t="shared" si="1"/>
        <v>0</v>
      </c>
      <c r="H25" s="58"/>
      <c r="I25" s="89"/>
    </row>
    <row r="26" spans="1:9" s="2" customFormat="1" ht="135">
      <c r="A26" s="48" t="s">
        <v>73</v>
      </c>
      <c r="B26" s="54" t="s">
        <v>74</v>
      </c>
      <c r="C26" s="55" t="s">
        <v>49</v>
      </c>
      <c r="D26" s="56">
        <v>2</v>
      </c>
      <c r="E26" s="45"/>
      <c r="F26" s="46"/>
      <c r="G26" s="57">
        <f t="shared" si="1"/>
        <v>0</v>
      </c>
      <c r="H26" s="58"/>
      <c r="I26" s="89"/>
    </row>
    <row r="27" spans="1:9" s="2" customFormat="1" ht="168.75">
      <c r="A27" s="48" t="s">
        <v>75</v>
      </c>
      <c r="B27" s="54" t="s">
        <v>55</v>
      </c>
      <c r="C27" s="55" t="s">
        <v>49</v>
      </c>
      <c r="D27" s="56">
        <v>18</v>
      </c>
      <c r="E27" s="45"/>
      <c r="F27" s="46"/>
      <c r="G27" s="57">
        <f t="shared" si="1"/>
        <v>0</v>
      </c>
      <c r="H27" s="58"/>
      <c r="I27" s="89"/>
    </row>
    <row r="28" spans="1:9" s="3" customFormat="1">
      <c r="A28" s="59"/>
      <c r="B28" s="60"/>
      <c r="C28" s="61"/>
      <c r="D28" s="62">
        <v>0</v>
      </c>
      <c r="E28" s="63"/>
      <c r="F28" s="64"/>
      <c r="G28" s="65"/>
      <c r="I28" s="90"/>
    </row>
    <row r="29" spans="1:9" s="3" customFormat="1">
      <c r="A29" s="66"/>
      <c r="B29" s="66"/>
      <c r="C29" s="66"/>
      <c r="D29" s="67">
        <v>0</v>
      </c>
      <c r="E29" s="66"/>
      <c r="F29" s="66"/>
      <c r="G29" s="66"/>
      <c r="I29" s="90"/>
    </row>
    <row r="30" spans="1:9" s="3" customFormat="1" ht="15.75">
      <c r="A30" s="68"/>
      <c r="B30" s="69" t="s">
        <v>56</v>
      </c>
      <c r="C30" s="70"/>
      <c r="D30" s="71">
        <v>0</v>
      </c>
      <c r="E30" s="68"/>
      <c r="F30" s="68"/>
      <c r="G30" s="68">
        <f>D30*E30</f>
        <v>0</v>
      </c>
      <c r="I30" s="90"/>
    </row>
    <row r="31" spans="1:9" s="3" customFormat="1">
      <c r="A31" s="66"/>
      <c r="B31" s="144" t="str">
        <f>+B17</f>
        <v>CONSERVACIÓN PERIÓDICA Y RECONSTRUCCIÓN DE CARRETERA 633 TRAMO VILLA CORONA - ATOTONILCO EL BAJO, EN EL MUNICIPIO DE VILLA CORONA, JALISCO</v>
      </c>
      <c r="C31" s="144"/>
      <c r="D31" s="144"/>
      <c r="E31" s="144"/>
      <c r="F31" s="144"/>
      <c r="G31" s="66">
        <f>+G17</f>
        <v>0</v>
      </c>
      <c r="I31" s="90"/>
    </row>
    <row r="32" spans="1:9" s="3" customFormat="1">
      <c r="A32" s="66"/>
      <c r="B32" s="144"/>
      <c r="C32" s="144"/>
      <c r="D32" s="144"/>
      <c r="E32" s="144"/>
      <c r="F32" s="144"/>
      <c r="G32" s="66"/>
      <c r="I32" s="90"/>
    </row>
    <row r="33" spans="1:12" s="3" customFormat="1">
      <c r="A33" s="66"/>
      <c r="B33" s="72"/>
      <c r="C33" s="72"/>
      <c r="D33" s="72"/>
      <c r="E33" s="72"/>
      <c r="F33" s="72"/>
      <c r="G33" s="66"/>
      <c r="I33" s="90"/>
    </row>
    <row r="34" spans="1:12" s="3" customFormat="1">
      <c r="A34" s="66"/>
      <c r="B34" s="72"/>
      <c r="C34" s="72"/>
      <c r="D34" s="72"/>
      <c r="E34" s="72"/>
      <c r="F34" s="72"/>
      <c r="G34" s="66"/>
      <c r="I34" s="90"/>
    </row>
    <row r="35" spans="1:12" s="3" customFormat="1">
      <c r="A35" s="73" t="s">
        <v>29</v>
      </c>
      <c r="B35" s="74" t="str">
        <f>+VLOOKUP($A35,$A$19:$G$29,2,0)</f>
        <v>PAVIMENTOS</v>
      </c>
      <c r="C35" s="66"/>
      <c r="D35" s="67"/>
      <c r="E35" s="66"/>
      <c r="F35" s="66"/>
      <c r="G35" s="75">
        <f>+VLOOKUP($A35,$A$19:$G$29,7,0)</f>
        <v>0</v>
      </c>
      <c r="I35" s="90"/>
    </row>
    <row r="36" spans="1:12" s="3" customFormat="1">
      <c r="A36" s="73" t="s">
        <v>30</v>
      </c>
      <c r="B36" s="74" t="str">
        <f>+VLOOKUP($A36,$A$19:$G$29,2,0)</f>
        <v>SEÑALAMIENTO</v>
      </c>
      <c r="C36" s="66"/>
      <c r="D36" s="67"/>
      <c r="E36" s="66"/>
      <c r="F36" s="66"/>
      <c r="G36" s="75">
        <f>+VLOOKUP($A36,$A$19:$G$29,7,0)</f>
        <v>0</v>
      </c>
      <c r="I36" s="90"/>
    </row>
    <row r="37" spans="1:12" s="3" customFormat="1">
      <c r="A37" s="76"/>
      <c r="B37" s="77"/>
      <c r="C37" s="66"/>
      <c r="D37" s="67"/>
      <c r="E37" s="66"/>
      <c r="F37" s="66"/>
      <c r="G37" s="78"/>
      <c r="I37" s="7"/>
      <c r="J37" s="7"/>
      <c r="K37" s="91"/>
      <c r="L37" s="7"/>
    </row>
    <row r="38" spans="1:12" s="3" customFormat="1">
      <c r="A38" s="76"/>
      <c r="B38" s="77"/>
      <c r="C38" s="66"/>
      <c r="D38" s="67"/>
      <c r="E38" s="66"/>
      <c r="F38" s="66"/>
      <c r="G38" s="78"/>
      <c r="I38" s="7"/>
      <c r="J38" s="7"/>
      <c r="K38" s="91"/>
      <c r="L38" s="7"/>
    </row>
    <row r="39" spans="1:12" s="4" customFormat="1">
      <c r="A39" s="130" t="s">
        <v>31</v>
      </c>
      <c r="B39" s="130"/>
      <c r="C39" s="130"/>
      <c r="D39" s="130"/>
      <c r="E39" s="130"/>
      <c r="F39" s="79" t="s">
        <v>32</v>
      </c>
      <c r="G39" s="80">
        <f>SUM(G34:G38)</f>
        <v>0</v>
      </c>
      <c r="I39" s="92"/>
      <c r="K39" s="93"/>
    </row>
    <row r="40" spans="1:12" s="5" customFormat="1">
      <c r="A40" s="81"/>
      <c r="B40" s="81"/>
      <c r="C40" s="81"/>
      <c r="D40" s="81"/>
      <c r="E40" s="81"/>
      <c r="F40" s="79" t="s">
        <v>33</v>
      </c>
      <c r="G40" s="80">
        <f>+G39*0.16</f>
        <v>0</v>
      </c>
      <c r="K40" s="94"/>
    </row>
    <row r="41" spans="1:12" s="5" customFormat="1">
      <c r="A41" s="81"/>
      <c r="B41" s="81"/>
      <c r="C41" s="81"/>
      <c r="D41" s="81"/>
      <c r="E41" s="81"/>
      <c r="F41" s="79" t="s">
        <v>34</v>
      </c>
      <c r="G41" s="80">
        <f>+G39+G40</f>
        <v>0</v>
      </c>
      <c r="H41" s="82"/>
      <c r="I41" s="95"/>
      <c r="K41" s="94"/>
    </row>
    <row r="42" spans="1:12" s="6" customFormat="1">
      <c r="G42" s="83"/>
    </row>
    <row r="43" spans="1:12" s="3" customFormat="1">
      <c r="G43" s="84"/>
    </row>
    <row r="44" spans="1:12" s="3" customFormat="1">
      <c r="G44" s="84"/>
    </row>
    <row r="45" spans="1:12" s="3" customFormat="1">
      <c r="H45" s="85"/>
    </row>
    <row r="46" spans="1:12" s="3" customFormat="1">
      <c r="G46" s="84"/>
      <c r="H46" s="86"/>
    </row>
    <row r="47" spans="1:12" s="3" customFormat="1"/>
    <row r="48" spans="1:12" s="3" customFormat="1"/>
    <row r="49" spans="2:8" s="3" customFormat="1"/>
    <row r="50" spans="2:8" s="3" customFormat="1">
      <c r="H50" s="87"/>
    </row>
    <row r="51" spans="2:8" s="3" customFormat="1"/>
    <row r="52" spans="2:8" s="3" customFormat="1"/>
    <row r="53" spans="2:8" s="3" customFormat="1"/>
    <row r="54" spans="2:8" s="3" customFormat="1"/>
    <row r="55" spans="2:8" s="3" customFormat="1">
      <c r="B55" s="88"/>
    </row>
    <row r="56" spans="2:8" s="3" customFormat="1">
      <c r="B56" s="88"/>
    </row>
    <row r="57" spans="2:8" s="3" customFormat="1">
      <c r="B57" s="88"/>
      <c r="H57" s="84"/>
    </row>
    <row r="58" spans="2:8" s="3" customFormat="1">
      <c r="H58" s="84"/>
    </row>
    <row r="59" spans="2:8" s="3" customFormat="1">
      <c r="H59" s="84"/>
    </row>
    <row r="60" spans="2:8" s="3" customFormat="1"/>
    <row r="61" spans="2:8" s="3" customFormat="1"/>
    <row r="62" spans="2:8" s="3" customFormat="1"/>
    <row r="63" spans="2:8" s="3" customFormat="1"/>
  </sheetData>
  <mergeCells count="13">
    <mergeCell ref="C10:F10"/>
    <mergeCell ref="A14:G14"/>
    <mergeCell ref="A39:E39"/>
    <mergeCell ref="B4:B5"/>
    <mergeCell ref="B7:B9"/>
    <mergeCell ref="B11:B12"/>
    <mergeCell ref="C3:F5"/>
    <mergeCell ref="B31:F32"/>
    <mergeCell ref="C1:F1"/>
    <mergeCell ref="C6:E6"/>
    <mergeCell ref="C7:E7"/>
    <mergeCell ref="C8:E8"/>
    <mergeCell ref="C9:E9"/>
  </mergeCells>
  <printOptions horizontalCentered="1"/>
  <pageMargins left="0.196850393700787" right="0.196850393700787" top="0.196850393700787" bottom="0.39370078740157499" header="0.27559055118110198" footer="0.196850393700787"/>
  <pageSetup scale="76" orientation="landscape" horizontalDpi="300" verticalDpi="300" r:id="rId1"/>
  <headerFooter>
    <oddFooter>&amp;C&amp;8Página &amp;P de &amp;N</oddFooter>
  </headerFooter>
  <rowBreaks count="1" manualBreakCount="1">
    <brk id="28"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5E86B3F-B6CD-44A9-8A94-BEE13D3B4843}">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RESUMEN</vt:lpstr>
      <vt:lpstr>A</vt:lpstr>
      <vt:lpstr>B</vt:lpstr>
      <vt:lpstr>C</vt:lpstr>
      <vt:lpstr>A!Área_de_impresión</vt:lpstr>
      <vt:lpstr>B!Área_de_impresión</vt:lpstr>
      <vt:lpstr>'C'!Área_de_impresión</vt:lpstr>
      <vt:lpstr>RESUMEN!Área_de_impresión</vt:lpstr>
      <vt:lpstr>A!Títulos_a_imprimir</vt:lpstr>
      <vt:lpstr>B!Títulos_a_imprimir</vt:lpstr>
      <vt:lpstr>'C'!Títulos_a_imprimir</vt:lpstr>
      <vt:lpstr>RESUMEN!Títulos_a_imprimir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Diaz</dc:creator>
  <cp:lastModifiedBy>Carlos</cp:lastModifiedBy>
  <cp:lastPrinted>2019-07-26T17:02:00Z</cp:lastPrinted>
  <dcterms:created xsi:type="dcterms:W3CDTF">2018-12-17T16:20:00Z</dcterms:created>
  <dcterms:modified xsi:type="dcterms:W3CDTF">2020-04-23T06:25:02Z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2058-11.2.0.9255</vt:lpwstr>
  </property>
  <property fmtid="{D5CDD505-2E9C-101B-9397-08002B2CF9AE}" pid="3" name="PlanSwiftJobName">
    <vt:lpwstr/>
  </property>
  <property fmtid="{D5CDD505-2E9C-101B-9397-08002B2CF9AE}" pid="4" name="PlanSwiftJobGuid">
    <vt:lpwstr/>
  </property>
  <property fmtid="{D5CDD505-2E9C-101B-9397-08002B2CF9AE}" pid="5" name="LinkedDataId">
    <vt:lpwstr>{95E86B3F-B6CD-44A9-8A94-BEE13D3B4843}</vt:lpwstr>
  </property>
</Properties>
</file>